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D:\WORKING\LTT\CÔNG ĐOÀN\2022-2023\K_DDT_DANHGIA CMNV\Khoa DDT_ĐG CM NV 22-23\"/>
    </mc:Choice>
  </mc:AlternateContent>
  <xr:revisionPtr revIDLastSave="0" documentId="13_ncr:1_{A3C84DDD-9650-49A6-A842-F4AF1049A685}" xr6:coauthVersionLast="47" xr6:coauthVersionMax="47" xr10:uidLastSave="{00000000-0000-0000-0000-000000000000}"/>
  <bookViews>
    <workbookView xWindow="-108" yWindow="-108" windowWidth="23256" windowHeight="12576" xr2:uid="{00000000-000D-0000-FFFF-FFFF00000000}"/>
  </bookViews>
  <sheets>
    <sheet name="ĐÁNH GIÁ GV" sheetId="1" r:id="rId1"/>
    <sheet name="Sheet2" sheetId="2" r:id="rId2"/>
    <sheet name="Sheet3" sheetId="3" r:id="rId3"/>
  </sheets>
  <calcPr calcId="191029"/>
</workbook>
</file>

<file path=xl/calcChain.xml><?xml version="1.0" encoding="utf-8"?>
<calcChain xmlns="http://schemas.openxmlformats.org/spreadsheetml/2006/main">
  <c r="G47" i="1" l="1"/>
  <c r="H47" i="1"/>
  <c r="G50" i="1"/>
  <c r="H50" i="1"/>
  <c r="G53" i="1"/>
  <c r="H53" i="1"/>
  <c r="G56" i="1"/>
  <c r="H56" i="1"/>
  <c r="G61" i="1"/>
  <c r="H61" i="1"/>
  <c r="G64" i="1"/>
  <c r="H64" i="1"/>
  <c r="G68" i="1"/>
  <c r="H68" i="1"/>
  <c r="G73" i="1"/>
  <c r="H73" i="1"/>
  <c r="G76" i="1"/>
  <c r="H76" i="1"/>
  <c r="G42" i="1"/>
  <c r="G35" i="1"/>
  <c r="G32" i="1"/>
  <c r="G28" i="1"/>
  <c r="G25" i="1"/>
  <c r="G18" i="1"/>
  <c r="H67" i="1" l="1"/>
  <c r="G67" i="1"/>
  <c r="G31" i="1"/>
  <c r="G17" i="1"/>
  <c r="G79" i="1" l="1"/>
  <c r="B76" i="1"/>
  <c r="B73" i="1"/>
  <c r="B68" i="1"/>
  <c r="B64" i="1"/>
  <c r="B61" i="1"/>
  <c r="B56" i="1"/>
  <c r="B53" i="1"/>
  <c r="B50" i="1"/>
  <c r="B47" i="1"/>
  <c r="B35" i="1"/>
  <c r="B32" i="1"/>
  <c r="B28" i="1"/>
  <c r="B25" i="1"/>
  <c r="B18" i="1"/>
  <c r="B67" i="1" l="1"/>
  <c r="B31" i="1"/>
  <c r="B17" i="1"/>
  <c r="H28" i="1"/>
  <c r="I27" i="1"/>
  <c r="I26" i="1"/>
  <c r="I24" i="1"/>
  <c r="I23" i="1"/>
  <c r="I22" i="1"/>
  <c r="I20" i="1"/>
  <c r="I78" i="1"/>
  <c r="I75" i="1"/>
  <c r="I73" i="1"/>
  <c r="I72" i="1"/>
  <c r="I71" i="1"/>
  <c r="I70" i="1"/>
  <c r="I69" i="1"/>
  <c r="I63" i="1"/>
  <c r="I62" i="1"/>
  <c r="I59" i="1"/>
  <c r="I55" i="1"/>
  <c r="I54" i="1"/>
  <c r="I52" i="1"/>
  <c r="I50" i="1"/>
  <c r="J50" i="1" s="1"/>
  <c r="I49" i="1"/>
  <c r="I48" i="1"/>
  <c r="I46" i="1"/>
  <c r="I45" i="1"/>
  <c r="I44" i="1"/>
  <c r="I43" i="1"/>
  <c r="I41" i="1"/>
  <c r="I40" i="1"/>
  <c r="I39" i="1"/>
  <c r="I38" i="1"/>
  <c r="I36" i="1"/>
  <c r="I58" i="1"/>
  <c r="E78" i="1"/>
  <c r="E77" i="1"/>
  <c r="E75" i="1"/>
  <c r="E74" i="1"/>
  <c r="E72" i="1"/>
  <c r="E71" i="1"/>
  <c r="E70" i="1"/>
  <c r="E69" i="1"/>
  <c r="E66" i="1"/>
  <c r="E65" i="1"/>
  <c r="E63" i="1"/>
  <c r="E62" i="1"/>
  <c r="E60" i="1"/>
  <c r="E59" i="1"/>
  <c r="E58" i="1"/>
  <c r="E57" i="1"/>
  <c r="E55" i="1"/>
  <c r="E54" i="1"/>
  <c r="E52" i="1"/>
  <c r="E51" i="1"/>
  <c r="E49" i="1"/>
  <c r="E48" i="1"/>
  <c r="E46" i="1"/>
  <c r="E45" i="1"/>
  <c r="E44" i="1"/>
  <c r="E43" i="1"/>
  <c r="E41" i="1"/>
  <c r="E40" i="1"/>
  <c r="E39" i="1"/>
  <c r="E38" i="1"/>
  <c r="E37" i="1"/>
  <c r="E36" i="1"/>
  <c r="E34" i="1"/>
  <c r="E33" i="1"/>
  <c r="E30" i="1"/>
  <c r="E29" i="1"/>
  <c r="E27" i="1"/>
  <c r="E26" i="1"/>
  <c r="E24" i="1"/>
  <c r="E23" i="1"/>
  <c r="E22" i="1"/>
  <c r="E21" i="1"/>
  <c r="E20" i="1"/>
  <c r="I65" i="1"/>
  <c r="J73" i="1" l="1"/>
  <c r="I28" i="1"/>
  <c r="J28" i="1" s="1"/>
  <c r="I29" i="1"/>
  <c r="I64" i="1"/>
  <c r="J64" i="1" s="1"/>
  <c r="I74" i="1"/>
  <c r="I76" i="1"/>
  <c r="J76" i="1" s="1"/>
  <c r="B79" i="1"/>
  <c r="G80" i="1" s="1"/>
  <c r="I51" i="1"/>
  <c r="I77" i="1"/>
  <c r="H35" i="1"/>
  <c r="I35" i="1" s="1"/>
  <c r="J35" i="1" s="1"/>
  <c r="I56" i="1"/>
  <c r="J56" i="1" s="1"/>
  <c r="I37" i="1"/>
  <c r="H32" i="1"/>
  <c r="I32" i="1" s="1"/>
  <c r="J32" i="1" s="1"/>
  <c r="I47" i="1"/>
  <c r="J47" i="1" s="1"/>
  <c r="I57" i="1"/>
  <c r="I66" i="1"/>
  <c r="I33" i="1"/>
  <c r="H42" i="1"/>
  <c r="I42" i="1" s="1"/>
  <c r="J42" i="1" s="1"/>
  <c r="I61" i="1"/>
  <c r="J61" i="1" s="1"/>
  <c r="H25" i="1"/>
  <c r="I25" i="1" s="1"/>
  <c r="J25" i="1" s="1"/>
  <c r="I53" i="1"/>
  <c r="J53" i="1" s="1"/>
  <c r="I34" i="1"/>
  <c r="I60" i="1"/>
  <c r="I21" i="1"/>
  <c r="I30" i="1"/>
  <c r="E19" i="1"/>
  <c r="I19" i="1"/>
  <c r="H18" i="1"/>
  <c r="I18" i="1" s="1"/>
  <c r="D28" i="1"/>
  <c r="E28" i="1" s="1"/>
  <c r="F28" i="1" s="1"/>
  <c r="D76" i="1"/>
  <c r="E76" i="1" s="1"/>
  <c r="F76" i="1" s="1"/>
  <c r="C76" i="1"/>
  <c r="D73" i="1"/>
  <c r="E73" i="1" s="1"/>
  <c r="F73" i="1" s="1"/>
  <c r="C73" i="1"/>
  <c r="D68" i="1"/>
  <c r="C68" i="1"/>
  <c r="D64" i="1"/>
  <c r="E64" i="1" s="1"/>
  <c r="F64" i="1" s="1"/>
  <c r="D61" i="1"/>
  <c r="E61" i="1" s="1"/>
  <c r="F61" i="1" s="1"/>
  <c r="C64" i="1"/>
  <c r="C61" i="1"/>
  <c r="D56" i="1"/>
  <c r="E56" i="1" s="1"/>
  <c r="F56" i="1" s="1"/>
  <c r="C56" i="1"/>
  <c r="D53" i="1"/>
  <c r="E53" i="1" s="1"/>
  <c r="F53" i="1" s="1"/>
  <c r="C53" i="1"/>
  <c r="D50" i="1"/>
  <c r="E50" i="1" s="1"/>
  <c r="F50" i="1" s="1"/>
  <c r="C50" i="1"/>
  <c r="D47" i="1"/>
  <c r="E47" i="1" s="1"/>
  <c r="F47" i="1" s="1"/>
  <c r="C47" i="1"/>
  <c r="D42" i="1"/>
  <c r="E42" i="1" s="1"/>
  <c r="C42" i="1"/>
  <c r="D35" i="1"/>
  <c r="E35" i="1" s="1"/>
  <c r="F35" i="1" s="1"/>
  <c r="C35" i="1"/>
  <c r="D32" i="1"/>
  <c r="E32" i="1" s="1"/>
  <c r="F32" i="1" s="1"/>
  <c r="C32" i="1"/>
  <c r="D25" i="1"/>
  <c r="E25" i="1" s="1"/>
  <c r="F25" i="1" s="1"/>
  <c r="D18" i="1"/>
  <c r="E18" i="1" s="1"/>
  <c r="F18" i="1" s="1"/>
  <c r="C28" i="1"/>
  <c r="C25" i="1"/>
  <c r="C18" i="1"/>
  <c r="F42" i="1" l="1"/>
  <c r="J18" i="1"/>
  <c r="C67" i="1"/>
  <c r="I67" i="1"/>
  <c r="J67" i="1" s="1"/>
  <c r="I68" i="1"/>
  <c r="J68" i="1" s="1"/>
  <c r="H31" i="1"/>
  <c r="I31" i="1" s="1"/>
  <c r="J31" i="1" s="1"/>
  <c r="D31" i="1"/>
  <c r="E31" i="1" s="1"/>
  <c r="F31" i="1" s="1"/>
  <c r="C31" i="1"/>
  <c r="D17" i="1"/>
  <c r="E17" i="1" s="1"/>
  <c r="F17" i="1" s="1"/>
  <c r="D67" i="1"/>
  <c r="E67" i="1" s="1"/>
  <c r="F67" i="1" s="1"/>
  <c r="E68" i="1"/>
  <c r="F68" i="1" s="1"/>
  <c r="H17" i="1"/>
  <c r="I17" i="1" s="1"/>
  <c r="J17" i="1" s="1"/>
  <c r="C17" i="1"/>
  <c r="J81" i="1" l="1"/>
  <c r="F81" i="1"/>
  <c r="C79" i="1"/>
  <c r="C80" i="1" s="1"/>
  <c r="D79" i="1"/>
  <c r="H79" i="1"/>
  <c r="D80" i="1" l="1"/>
  <c r="D81" i="1" s="1"/>
  <c r="I79" i="1"/>
  <c r="H80" i="1"/>
  <c r="H81" i="1" s="1"/>
  <c r="E79" i="1"/>
  <c r="I80" i="1" l="1"/>
  <c r="E80" i="1"/>
</calcChain>
</file>

<file path=xl/sharedStrings.xml><?xml version="1.0" encoding="utf-8"?>
<sst xmlns="http://schemas.openxmlformats.org/spreadsheetml/2006/main" count="176" uniqueCount="165">
  <si>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</si>
  <si>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</si>
  <si>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</si>
  <si>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</si>
  <si>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</si>
  <si>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</si>
  <si>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</si>
  <si>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</si>
  <si>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</si>
  <si>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</si>
  <si>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</si>
  <si>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</si>
  <si>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</si>
  <si>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</si>
  <si>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</si>
  <si>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</si>
  <si>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</si>
  <si>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</si>
  <si>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</si>
  <si>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</si>
  <si>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</si>
  <si>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</si>
  <si>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</si>
  <si>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</si>
  <si>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</si>
  <si>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</si>
  <si>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</si>
  <si>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</si>
  <si>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</si>
  <si>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</si>
  <si>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</si>
  <si>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</si>
  <si>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</si>
  <si>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</si>
  <si>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</si>
  <si>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</si>
  <si>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</si>
  <si>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</si>
  <si>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</si>
  <si>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</si>
  <si>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</si>
  <si>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</si>
  <si>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</si>
  <si>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</si>
  <si>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</si>
  <si>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</si>
  <si>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</si>
  <si>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</si>
  <si>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</si>
  <si>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</si>
  <si>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</si>
  <si>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</si>
  <si>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</si>
  <si>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</si>
  <si>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</si>
  <si>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</si>
  <si>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</si>
  <si>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</si>
  <si>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</si>
  <si>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</si>
  <si>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</si>
  <si>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</si>
  <si>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</si>
  <si>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</si>
  <si>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</si>
  <si>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</si>
  <si>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Cấp trình độ giảng dạy: Trung cấp và Cao đẳng</t>
  </si>
  <si>
    <t>Sử dụng thành thạo tất cả các phần mềm dạy học chuyên ngành để thiết kế bài giảng, tài liệu giảng dạy của tổ bộ môn và khoa</t>
  </si>
  <si>
    <t>Kế hoạch giảng dạy học kỳ và năm học</t>
  </si>
  <si>
    <t>Sổ giáo án</t>
  </si>
  <si>
    <t>Sổ giáo án, dự giờ và đánh giá tổ bộ môn-khoa</t>
  </si>
  <si>
    <t>Đánh giá tổ bộ môn-khoa</t>
  </si>
  <si>
    <t xml:space="preserve">Tham gia đầy đủ thiết kế và bố trí trang thiết bị dạy học của phòng học chuyên môn phù hợp với chương trình của ngành, nghề được phân công giảng dạy </t>
  </si>
  <si>
    <t>Kết quả giảng dạy</t>
  </si>
  <si>
    <t xml:space="preserve">Hồ sơ dạy học </t>
  </si>
  <si>
    <t>Hồ sơ lưu trữ khoa</t>
  </si>
  <si>
    <t>Các chương trình đào tạo tại khoa</t>
  </si>
  <si>
    <t>Quá trình dạy học</t>
  </si>
  <si>
    <t xml:space="preserve">Đến các doanh nghiệp nâng cao tay nghề </t>
  </si>
  <si>
    <t>Phiếu dự giờ và họp chuyên môn</t>
  </si>
  <si>
    <t xml:space="preserve">Danh sách GV hướng dẫn của khoa </t>
  </si>
  <si>
    <t>Hồ sơ cố vấn học tập</t>
  </si>
  <si>
    <t>Quá trình dạy học, Hồ sơ cố vấn học tập</t>
  </si>
  <si>
    <t>Quá trình dạy học, Các buổi sinh hoạt lớp</t>
  </si>
  <si>
    <t>Ý kiến sinh viên ghi nhận trong biên bản họp lớp và đánh giá của tổ - khoa</t>
  </si>
  <si>
    <t xml:space="preserve">         Nhiệm vụ được phân công giảng dạy (Lý thuyết, thực hành, tích hợp): Lý thuyết, thực hành</t>
  </si>
  <si>
    <t>Kiểm tra và đánh giá của tổ bộ môn và khoa, Kết quả dự giờ, kiểm tra chuyên môn đạt từ loại khá trở lên</t>
  </si>
  <si>
    <t>Kiểm tra và đánh giá của tổ bộ môn và khoa, được phân công giảng dạy nhiều hơn 2 học phần</t>
  </si>
  <si>
    <t>Kiểm tra và đánh giá của tổ bộ môn và khoa</t>
  </si>
  <si>
    <t>Đánh giá chuyên môn tổ-khoa, - Có kế hoạch giảng dạy cho từng môn học</t>
  </si>
  <si>
    <t>Dạy lý thuyết, thực hành theo quy định</t>
  </si>
  <si>
    <t>Dự giờ và đánh giá chuyên môn tổ-khoa, Sử dụng thành thạo các phương tiện hỗ trợ dạy học</t>
  </si>
  <si>
    <t>Theo giáo án, Dự giờ và đánh giá chuyên môn tổ-khoa</t>
  </si>
  <si>
    <t>Qua đánh giá chuyên môn tổ - khoa, Tham gia đầy đủ các buổi học tập, sinh hoạt chuyên môn do khoa, trường tổ chức</t>
  </si>
  <si>
    <t xml:space="preserve">         TẠ MINH CƯỜNG</t>
  </si>
  <si>
    <t>Kiểm tra và đánh giá của tổ bộ môn và khoa, viết giáo trình tài liệu tham khảo Anh Văn Chuyên Ngành</t>
  </si>
  <si>
    <t>Có chứng chỉ NCKH</t>
  </si>
  <si>
    <r>
      <t xml:space="preserve">                     </t>
    </r>
    <r>
      <rPr>
        <b/>
        <sz val="12"/>
        <color theme="1"/>
        <rFont val="Times New Roman"/>
        <family val="1"/>
      </rPr>
      <t>NGUYỄN THỊ NGỌC HIỀN</t>
    </r>
  </si>
  <si>
    <t xml:space="preserve">         Khoa, tổ bộ môn: Khoa Điện - Điện tử; Bộ môn Kỹ thuật Điện - Điện tử</t>
  </si>
  <si>
    <t>TRƯỜNG CAO ĐẲNG LÝ TỰ TRỌNG</t>
  </si>
  <si>
    <t>CỘNG HÒA XÃ HỘI CHỦ NGHĨA VIỆT NAM</t>
  </si>
  <si>
    <t>THÀNH PHỐ HỒ CHÍ MINH</t>
  </si>
  <si>
    <t>Độc lập - Tự do - Hạnh phúc</t>
  </si>
  <si>
    <t>KHOA ĐIỆN-ĐIỆN TỬ</t>
  </si>
  <si>
    <t>Điểm đánh giá đạt được (Nhà giáo tự cho điểm)</t>
  </si>
  <si>
    <t>Các minh chứng (Nhà giáo nhập minh chứng ở cột này; Mỗi tiêu chuẩn cho điểm phải có minh chứng)</t>
  </si>
  <si>
    <t>Điểm đánh giá đạt được (Dành cho Trưởng bộ môn)</t>
  </si>
  <si>
    <t>Điểm đánh giá đạt được (Dành cho Trưởng khoa)</t>
  </si>
  <si>
    <t>Các minh chứng (Khoa nhập minh chứng ở cột này; Mỗi tiêu chuẩn cho điểm phải có minh chứng)</t>
  </si>
  <si>
    <r>
      <t xml:space="preserve"> + </t>
    </r>
    <r>
      <rPr>
        <sz val="9"/>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</si>
  <si>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r>
      <t xml:space="preserve"> + </t>
    </r>
    <r>
      <rPr>
        <sz val="9"/>
        <rFont val="Times New Roman"/>
        <family val="1"/>
      </rPr>
      <t>Đọc và hiểu tài liệu chuyên ngành phục vụ công tác giảng dạy; mô tả được một số công việc cơ bản của ngành, nghề được phân công giảng dạy.</t>
    </r>
  </si>
  <si>
    <r>
      <t xml:space="preserve">+ </t>
    </r>
    <r>
      <rPr>
        <sz val="9"/>
        <rFont val="Times New Roman"/>
        <family val="1"/>
      </rPr>
      <t>Sử dụng thành thạo phần mềm dạy học chuyên ngành để thiết kế bài giảng, tài liệu giảng dạy.</t>
    </r>
  </si>
  <si>
    <r>
      <t xml:space="preserve"> </t>
    </r>
    <r>
      <rPr>
        <sz val="9"/>
        <rFont val="Times New Roman"/>
        <family val="1"/>
      </rPr>
      <t>+ Lập được kế hoạch giảng dạy môn học, mô-đun được phân công trên cơ sở chương trình, kế hoạch đào tạo của cả khóa học.</t>
    </r>
  </si>
  <si>
    <r>
      <t xml:space="preserve">  </t>
    </r>
    <r>
      <rPr>
        <sz val="9"/>
        <rFont val="Times New Roman"/>
        <family val="1"/>
      </rPr>
      <t>+ Bảo quản, lưu trữ, sử dụng hồ sơ dạy học theo quy định</t>
    </r>
  </si>
  <si>
    <t xml:space="preserve">  - Tiêu chuẩn 7 về Xây dựng kế hoạch, thực hiện các hoạt động giáo dục</t>
  </si>
  <si>
    <t xml:space="preserve">Chứng chỉ bồi dưỡng nghiệp vụ sư phạm cho giảng viên đại học, cao dẳng. -Chứng chỉ nghiệp vụ sư phạm bậc 2  của Trường Đại học Sư phạm Kỹ thuật                                       </t>
  </si>
  <si>
    <t>VĂN BẰNG 2 ANH VĂN (26/04/2013)</t>
  </si>
  <si>
    <t xml:space="preserve">TRUNG CẤP  TIN HỌC ỨNG DỤNG  </t>
  </si>
  <si>
    <t xml:space="preserve">Chứng chỉ bồi dưỡng Giáo viên, Giảng viên về Đào tạo theo tín chỉ, biên soạn giáo án và tổ chức dạy học tích hợp, tổ chức đánh giá theo năng lực thực hiện                                        </t>
  </si>
  <si>
    <t>Trực tiếp trên lớp, thông qua cán bộ lớp, Email, Website, Zalo, Zoom, Google Meet</t>
  </si>
  <si>
    <t>Qua điện thoại, Email, Website, Zalo, tin nhắn điện tử</t>
  </si>
  <si>
    <t>- Kết quả dự giờ, kiểm tra chuyên môn đạt từ loại khá 
-  Tham gia hiệu chỉnh chương trình chi tiết do bộ môn phân công</t>
  </si>
  <si>
    <t>-  Tham gia hiệu chỉnh chương trình chi tiết do bộ môn phân công</t>
  </si>
  <si>
    <t>- Trực tiếp tham gia giảng dạy thực tập, thực hành</t>
  </si>
  <si>
    <t>VĂN BẰNG 2 ANH VĂN</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</si>
  <si>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</si>
  <si>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</si>
  <si>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</si>
  <si>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Không Quản lý phòng học Thực hành.</t>
  </si>
  <si>
    <t>- Có kế hoạch giảng dạy, giáo án cho từng môn học</t>
  </si>
  <si>
    <t xml:space="preserve">- Thực hiện giảng dạy đúng, đủ theo lịch giảng dạy đã được duyệt </t>
  </si>
  <si>
    <t xml:space="preserve">- Kế hoạch giảng dạy, giáo án, bài giảng thể hiện rõ các phương pháp dạy tích cực phát triển năng lực tự học của HSSV </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</si>
  <si>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</si>
  <si>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t>
  </si>
  <si>
    <t>- Thực hiện đúng, đủ và kịp thời các công cụ phương pháp đánh giá đúng theo hình thức đánh giá đã đăng ký từ đầu năm học.</t>
  </si>
  <si>
    <t xml:space="preserve">Hồ sơ dạy học của GV </t>
  </si>
  <si>
    <t>Hồ sơ lưu trữ của GV tại khoa đầy đủ</t>
  </si>
  <si>
    <t>- Giáo án, kế hoạch giảng dạy thể hiện rõ các phương pháp giáo dục người học</t>
  </si>
  <si>
    <t>- Thực hiện đúng kế hoạch, giáo án.
- Thực hiện công tác GVCN;</t>
  </si>
  <si>
    <t>- Thực hiện công tác GVCN, CVHT;</t>
  </si>
  <si>
    <t xml:space="preserve">- Tham gia hướng dẫn HSSV thực tập tại công ty, doanh nghiệp </t>
  </si>
  <si>
    <t>- Được phân công giảng dạy học phần: Điện tử công suất, TT Kỹ thuật số …...
-  Tham gia hiệu chỉnh chương trình chi tiết do bộ môn phân công</t>
  </si>
  <si>
    <t>- Có ứng dụng CNTT vào giảng dạy
- Tham gia giảng dạy trực tuyến</t>
  </si>
  <si>
    <t xml:space="preserve">- Chứng chỉ bồi dưỡng nghiệp vụ sư phạm cho giảng viên đại học, cao dẳng. 
-Chứng chỉ nghiệp vụ sư phạm bậc 2  của Trường Đại học Sư phạm Kỹ thuật                                       </t>
  </si>
  <si>
    <t>- Tham gia, hỗ trợ vận động tài trợ cho khoa.
- Thực hiện tốt công tác GVCN, CVHT;</t>
  </si>
  <si>
    <t>- Bằng tốt nghiệp đại học Vật Lý  Điện tử 
- Chứng chỉ kỹ năng nghề quốc gia bậc 3/5
- Chứng chỉ sư phạm bậc 2</t>
  </si>
  <si>
    <t>- Tham quan, học tập tại các đơn vị sản xuất, kinh doanh
-  Tham gia hiệu chỉnh chương trình chi tiết do bộ môn phân công</t>
  </si>
  <si>
    <t>- GV đi tham quan hoặc thực tập tại công ty, doanh nghiệp
- Quan hệ với các doanh nghiệp để hỗ trợ trong đào tạo như:  Thực Tập</t>
  </si>
  <si>
    <t>-  Tham gia hiệu chỉnh chương trình chi tiết do bộ môn phân công
- Có kế hoạch giảng dạy cho từng môn học (KHGD)</t>
  </si>
  <si>
    <t>- Ứng dụng và sử dụng hiệu quả phần mềm sử dụng trong nhà trường như EMS-PMT, Website của trường, trang thư điện tử egov.lttc.edu.vn…</t>
  </si>
  <si>
    <t>Có bài tham gia hội thảo cấp khoa</t>
  </si>
  <si>
    <t>- Tham gia thực tập tại doanh nghiệp;
- Đang học Thạc sỹ tại trường ĐH SPKT Vĩnh Long</t>
  </si>
  <si>
    <r>
      <t xml:space="preserve">         Họ và tên giảng viên: </t>
    </r>
    <r>
      <rPr>
        <b/>
        <sz val="13"/>
        <color rgb="FF000000"/>
        <rFont val="Times New Roman"/>
        <family val="1"/>
      </rPr>
      <t>NGUYỄN THỊ NGỌC HIỀN</t>
    </r>
  </si>
  <si>
    <t>Năm học: 2022 - 2023</t>
  </si>
  <si>
    <t>Bằng tốt nghiệp đại học Vật Lý  Điện tử                               - Chứng chỉ sư phạm bậc 2</t>
  </si>
  <si>
    <t>Kiểm tra và đánh giá của tổ bộ môn và khoa, trực tiếp tham gia giảng dạy TH Điện Tử Cơ Bản, Mạch điện, TH Kỹ thuật số, TH vẽ điện, TH Đo lường cảm biến</t>
  </si>
  <si>
    <t xml:space="preserve">Văn bằng 2 Anh văn </t>
  </si>
  <si>
    <t>18 năm giảng dạy</t>
  </si>
  <si>
    <t>18năm giảng dạy</t>
  </si>
  <si>
    <t>Các mạch mẫu phục vụ cho các môn học tại xưởng TH điện tử cơ bản</t>
  </si>
  <si>
    <t>Bài viết hội thảo khoa học cấp khoa</t>
  </si>
  <si>
    <t>Hội giảng cấp khoa</t>
  </si>
  <si>
    <r>
      <rPr>
        <i/>
        <sz val="13"/>
        <color theme="1"/>
        <rFont val="Times New Roman"/>
        <family val="1"/>
      </rPr>
      <t>TP. HCM, ngày 05 tháng 05 năm 2023</t>
    </r>
    <r>
      <rPr>
        <sz val="13"/>
        <color theme="1"/>
        <rFont val="Times New Roman"/>
        <family val="1"/>
      </rPr>
      <t xml:space="preserve">
</t>
    </r>
    <r>
      <rPr>
        <b/>
        <sz val="13"/>
        <color theme="1"/>
        <rFont val="Times New Roman"/>
        <family val="1"/>
      </rPr>
      <t>Nhà giáo tự đánh giá</t>
    </r>
  </si>
  <si>
    <r>
      <t xml:space="preserve">TP. HCM, ngày 23 tháng 05 năm 2023
</t>
    </r>
    <r>
      <rPr>
        <b/>
        <sz val="13"/>
        <color rgb="FF000000"/>
        <rFont val="Times New Roman"/>
        <family val="1"/>
      </rPr>
      <t>Trưởng khoa</t>
    </r>
  </si>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</sst>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6" x14ac:knownFonts="1">
    <font>
      <sz val="11"/>
      <color theme="1"/>
      <name val="Calibri"/>
      <family val="2"/>
      <scheme val="minor"/>
    </font>
    <font>
      <sz val="12"/>
      <color rgb="FF000000"/>
      <name val="Times New Roman"/>
      <family val="1"/>
    </font>
    <font>
      <b/>
      <sz val="13"/>
      <color rgb="FF000000"/>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sz val="12"/>
      <color theme="1"/>
      <name val="Times New Roman"/>
      <family val="1"/>
    </font>
    <font>
      <sz val="9"/>
      <name val="Arial"/>
      <family val="2"/>
    </font>
    <font>
      <sz val="9"/>
      <name val="Times New Roman"/>
      <family val="1"/>
    </font>
    <font>
      <sz val="12"/>
      <color theme="1"/>
      <name val="Calibri"/>
      <family val="2"/>
      <scheme val="minor"/>
    </font>
    <font>
      <b/>
      <sz val="12"/>
      <color theme="1"/>
      <name val="Calibri"/>
      <family val="2"/>
      <scheme val="minor"/>
    </font>
    <font>
      <sz val="13"/>
      <color theme="1"/>
      <name val="Times New Roman"/>
      <family val="1"/>
    </font>
    <font>
      <b/>
      <sz val="13"/>
      <color theme="1"/>
      <name val="Times New Roman"/>
      <family val="1"/>
    </font>
    <font>
      <sz val="13"/>
      <color theme="1"/>
      <name val="Calibri"/>
      <family val="2"/>
      <scheme val="minor"/>
    </font>
    <font>
      <b/>
      <sz val="13"/>
      <name val="Times New Roman"/>
      <family val="1"/>
    </font>
    <font>
      <b/>
      <i/>
      <sz val="12"/>
      <name val="Times New Roman"/>
      <family val="1"/>
    </font>
    <font>
      <sz val="11"/>
      <name val="Times New Roman"/>
      <family val="1"/>
    </font>
    <font>
      <sz val="9"/>
      <color rgb="FFFF0000"/>
      <name val="Times New Roman"/>
      <family val="1"/>
    </font>
    <font>
      <sz val="9"/>
      <color rgb="FF000000"/>
      <name val="Times New Roman"/>
      <family val="1"/>
    </font>
    <font>
      <i/>
      <sz val="13"/>
      <color theme="1"/>
      <name val="Times New Roman"/>
      <family val="1"/>
    </font>
    <font>
      <b/>
      <i/>
      <sz val="12"/>
      <color theme="1"/>
      <name val="Times New Roman"/>
      <family val="1"/>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2" fillId="0" borderId="0">
      <alignment vertical="center"/>
    </xf>
    <xf numFmtId="0" fontId="12" fillId="0" borderId="0">
      <alignment vertical="center"/>
    </xf>
  </cellStyleXfs>
  <cellXfs count="61">
    <xf numFmtId="0" fontId="0" fillId="0" borderId="0" xfId="0"/>
    <xf numFmtId="0" fontId="1" fillId="0" borderId="0" xfId="0" applyFont="1" applyAlignment="1">
      <alignment horizontal="center" vertical="center" wrapText="1"/>
    </xf>
    <xf numFmtId="0" fontId="9" fillId="0" borderId="0" xfId="0" applyFont="1"/>
    <xf numFmtId="0" fontId="2" fillId="0" borderId="0" xfId="0" applyFont="1" applyAlignment="1">
      <alignment vertical="center"/>
    </xf>
    <xf numFmtId="0" fontId="9" fillId="0" borderId="0" xfId="0" applyFont="1" applyAlignment="1">
      <alignment vertical="center"/>
    </xf>
    <xf numFmtId="0" fontId="4" fillId="0" borderId="0" xfId="0" applyFont="1" applyAlignment="1">
      <alignment horizontal="left" vertical="center"/>
    </xf>
    <xf numFmtId="0" fontId="3" fillId="0" borderId="0" xfId="0" applyFont="1"/>
    <xf numFmtId="0" fontId="14" fillId="0" borderId="0" xfId="0" applyFont="1"/>
    <xf numFmtId="0" fontId="18" fillId="0" borderId="0" xfId="0" applyFont="1"/>
    <xf numFmtId="0" fontId="16" fillId="0" borderId="0" xfId="0" applyFont="1"/>
    <xf numFmtId="0" fontId="10" fillId="0" borderId="0" xfId="0" applyFont="1" applyAlignment="1">
      <alignment horizontal="center"/>
    </xf>
    <xf numFmtId="0" fontId="6" fillId="0" borderId="0" xfId="0" applyFont="1" applyAlignment="1">
      <alignment horizontal="center"/>
    </xf>
    <xf numFmtId="0" fontId="20" fillId="0" borderId="1" xfId="0" applyFont="1" applyBorder="1" applyAlignment="1">
      <alignment horizontal="center" vertical="center" wrapText="1"/>
    </xf>
    <xf numFmtId="0" fontId="7" fillId="0" borderId="1" xfId="0" applyFont="1" applyBorder="1" applyAlignment="1">
      <alignment horizontal="justify" vertical="center" wrapText="1"/>
    </xf>
    <xf numFmtId="164" fontId="7" fillId="0" borderId="1" xfId="0" applyNumberFormat="1" applyFont="1" applyBorder="1" applyAlignment="1">
      <alignment horizontal="center" vertical="center" wrapText="1"/>
    </xf>
    <xf numFmtId="0" fontId="8" fillId="0" borderId="1" xfId="0" applyFont="1" applyBorder="1" applyAlignment="1">
      <alignment horizontal="justify" vertical="center" wrapText="1"/>
    </xf>
    <xf numFmtId="0" fontId="8" fillId="0" borderId="1" xfId="0" applyFont="1" applyBorder="1" applyAlignment="1">
      <alignment horizontal="center" vertical="center" wrapText="1"/>
    </xf>
    <xf numFmtId="1" fontId="8"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49" fontId="13" fillId="0" borderId="1" xfId="0" applyNumberFormat="1" applyFont="1" applyBorder="1" applyAlignment="1">
      <alignment horizontal="left" vertical="center" wrapText="1"/>
    </xf>
    <xf numFmtId="0" fontId="13" fillId="0" borderId="1" xfId="0" applyFont="1" applyBorder="1" applyAlignment="1">
      <alignment horizontal="justify" vertical="center" wrapText="1"/>
    </xf>
    <xf numFmtId="0" fontId="7" fillId="0" borderId="1" xfId="0" applyFont="1" applyBorder="1" applyAlignment="1">
      <alignment horizontal="center" vertical="center"/>
    </xf>
    <xf numFmtId="49" fontId="22" fillId="0" borderId="1" xfId="0" applyNumberFormat="1" applyFont="1" applyBorder="1" applyAlignment="1">
      <alignment horizontal="left" vertical="center" wrapText="1"/>
    </xf>
    <xf numFmtId="0" fontId="21" fillId="0" borderId="1" xfId="0" applyFont="1" applyBorder="1" applyAlignment="1">
      <alignment horizontal="justify" vertical="center" wrapText="1"/>
    </xf>
    <xf numFmtId="0" fontId="13" fillId="0" borderId="1" xfId="0" applyFont="1" applyBorder="1" applyAlignment="1">
      <alignment horizontal="center" vertical="center" wrapText="1"/>
    </xf>
    <xf numFmtId="0" fontId="13" fillId="0" borderId="1" xfId="0" applyFont="1" applyBorder="1" applyAlignment="1">
      <alignment horizontal="center" wrapText="1"/>
    </xf>
    <xf numFmtId="0" fontId="13" fillId="0" borderId="1" xfId="0" applyFont="1" applyBorder="1"/>
    <xf numFmtId="0" fontId="13" fillId="0" borderId="1" xfId="0" applyFont="1" applyBorder="1" applyAlignment="1">
      <alignment horizontal="justify" wrapText="1"/>
    </xf>
    <xf numFmtId="0" fontId="13" fillId="0" borderId="1" xfId="1" applyFont="1" applyBorder="1" applyAlignment="1">
      <alignment horizontal="justify" vertical="center"/>
    </xf>
    <xf numFmtId="0" fontId="13" fillId="0" borderId="1" xfId="0" applyFont="1" applyBorder="1" applyAlignment="1">
      <alignment vertical="center" wrapText="1"/>
    </xf>
    <xf numFmtId="0" fontId="8" fillId="0" borderId="1" xfId="0" applyFont="1" applyBorder="1" applyAlignment="1">
      <alignment vertical="center" wrapText="1"/>
    </xf>
    <xf numFmtId="0" fontId="7" fillId="0" borderId="1" xfId="0" applyFont="1" applyBorder="1" applyAlignment="1">
      <alignment vertical="center" wrapText="1"/>
    </xf>
    <xf numFmtId="0" fontId="13" fillId="0" borderId="1" xfId="0" applyFont="1" applyBorder="1" applyAlignment="1">
      <alignment vertical="center"/>
    </xf>
    <xf numFmtId="0" fontId="13" fillId="0" borderId="1" xfId="2" applyFont="1" applyBorder="1" applyAlignment="1">
      <alignment horizontal="justify" vertical="center"/>
    </xf>
    <xf numFmtId="10" fontId="7" fillId="0" borderId="1" xfId="0" applyNumberFormat="1" applyFont="1" applyBorder="1" applyAlignment="1">
      <alignment horizontal="center" vertical="center" wrapText="1"/>
    </xf>
    <xf numFmtId="165" fontId="7" fillId="0" borderId="1" xfId="0" applyNumberFormat="1" applyFont="1" applyBorder="1" applyAlignment="1">
      <alignment horizontal="center" vertical="center" wrapText="1"/>
    </xf>
    <xf numFmtId="49" fontId="22" fillId="0" borderId="1" xfId="0" quotePrefix="1" applyNumberFormat="1" applyFont="1" applyBorder="1" applyAlignment="1">
      <alignment horizontal="left" vertical="center" wrapText="1"/>
    </xf>
    <xf numFmtId="49" fontId="13" fillId="0" borderId="1" xfId="0" quotePrefix="1" applyNumberFormat="1" applyFont="1" applyBorder="1" applyAlignment="1">
      <alignment horizontal="left" vertical="center" wrapText="1"/>
    </xf>
    <xf numFmtId="0" fontId="22" fillId="0" borderId="1" xfId="0" applyFont="1" applyBorder="1" applyAlignment="1">
      <alignment horizontal="center" vertical="center" wrapText="1"/>
    </xf>
    <xf numFmtId="0" fontId="7" fillId="0" borderId="1" xfId="0" applyFont="1" applyBorder="1" applyAlignment="1">
      <alignment horizontal="center" vertical="center" wrapText="1"/>
    </xf>
    <xf numFmtId="49" fontId="23" fillId="0" borderId="1" xfId="0" applyNumberFormat="1" applyFont="1" applyBorder="1" applyAlignment="1">
      <alignment horizontal="left" vertical="center" wrapText="1"/>
    </xf>
    <xf numFmtId="49" fontId="23" fillId="2" borderId="1" xfId="0" applyNumberFormat="1" applyFont="1" applyFill="1" applyBorder="1" applyAlignment="1">
      <alignment horizontal="left" vertical="center" wrapText="1"/>
    </xf>
    <xf numFmtId="0" fontId="0" fillId="0" borderId="0" xfId="0" applyProtection="1">
      <protection locked="0"/>
    </xf>
    <xf numFmtId="0" fontId="5" fillId="0" borderId="0" xfId="0" applyFont="1" applyAlignment="1">
      <alignment horizontal="center" vertical="center"/>
    </xf>
    <xf numFmtId="0" fontId="4" fillId="0" borderId="0" xfId="0" applyFont="1" applyAlignment="1">
      <alignment horizontal="left" vertical="center"/>
    </xf>
    <xf numFmtId="0" fontId="11" fillId="0" borderId="0" xfId="0" applyFont="1" applyAlignment="1">
      <alignment horizontal="left" vertical="center"/>
    </xf>
    <xf numFmtId="0" fontId="15" fillId="0" borderId="0" xfId="0" applyFont="1" applyAlignment="1">
      <alignment horizontal="left" vertical="center"/>
    </xf>
    <xf numFmtId="0" fontId="15"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7"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3" fillId="0" borderId="0" xfId="0" applyFont="1" applyAlignment="1" applyProtection="1">
      <alignment vertical="center" wrapText="1"/>
      <protection locked="0"/>
    </xf>
    <xf numFmtId="0" fontId="3" fillId="0" borderId="0" xfId="0" applyFont="1" applyAlignment="1" applyProtection="1">
      <alignment vertical="center"/>
      <protection locked="0"/>
    </xf>
    <xf numFmtId="0" fontId="16" fillId="0" borderId="0" xfId="0" applyFont="1" applyAlignment="1">
      <alignment horizontal="center" wrapText="1"/>
    </xf>
    <xf numFmtId="0" fontId="17" fillId="0" borderId="0" xfId="0" applyFont="1" applyAlignment="1">
      <alignment horizontal="center" vertical="center" wrapText="1"/>
    </xf>
    <xf numFmtId="0" fontId="0" fillId="0" borderId="0" xfId="0" applyAlignment="1">
      <alignment horizontal="center" vertical="center"/>
    </xf>
    <xf numFmtId="0" fontId="17" fillId="0" borderId="0" xfId="0" applyFont="1" applyAlignment="1">
      <alignment horizontal="center" wrapText="1"/>
    </xf>
    <xf numFmtId="0" fontId="13" fillId="0" borderId="1" xfId="0" applyFont="1" applyFill="1" applyBorder="1" applyAlignment="1">
      <alignment horizontal="center" vertical="center" wrapText="1"/>
    </xf>
  </cellXfs>
  <cellStyles count="3">
    <cellStyle name="Normal" xfId="0" builtinId="0"/>
    <cellStyle name="Normal_13-C.HIỀN_18" xfId="2" xr:uid="{00000000-0005-0000-0000-000001000000}"/>
    <cellStyle name="Normal_13-C.HIỀN_7" xfId="1" xr:uid="{00000000-0005-0000-0000-00000200000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1845229</xdr:colOff>
      <xdr:row>3</xdr:row>
      <xdr:rowOff>55284</xdr:rowOff>
    </xdr:from>
    <xdr:to>
      <xdr:col>1</xdr:col>
      <xdr:colOff>201699</xdr:colOff>
      <xdr:row>3</xdr:row>
      <xdr:rowOff>55284</xdr:rowOff>
    </xdr:to>
    <xdr:cxnSp macro="">
      <xdr:nvCxnSpPr>
        <xdr:cNvPr id="8" name="Straight Connector 7">
          <a:extLst>
            <a:ext uri="{FF2B5EF4-FFF2-40B4-BE49-F238E27FC236}">
              <a16:creationId xmlns:a16="http://schemas.microsoft.com/office/drawing/2014/main" id="{00000000-0008-0000-0000-000008000000}"/>
            </a:ext>
          </a:extLst>
        </xdr:cNvPr>
        <xdr:cNvCxnSpPr/>
      </xdr:nvCxnSpPr>
      <xdr:spPr>
        <a:xfrm>
          <a:off x="1845229" y="690284"/>
          <a:ext cx="13372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1559867</xdr:colOff>
      <xdr:row>2</xdr:row>
      <xdr:rowOff>57150</xdr:rowOff>
    </xdr:from>
    <xdr:to>
      <xdr:col>9</xdr:col>
      <xdr:colOff>139204</xdr:colOff>
      <xdr:row>2</xdr:row>
      <xdr:rowOff>57150</xdr:rowOff>
    </xdr:to>
    <xdr:cxnSp macro="">
      <xdr:nvCxnSpPr>
        <xdr:cNvPr id="10" name="Straight Connector 9">
          <a:extLst>
            <a:ext uri="{FF2B5EF4-FFF2-40B4-BE49-F238E27FC236}">
              <a16:creationId xmlns:a16="http://schemas.microsoft.com/office/drawing/2014/main" id="{00000000-0008-0000-0000-00000A000000}"/>
            </a:ext>
          </a:extLst>
        </xdr:cNvPr>
        <xdr:cNvCxnSpPr/>
      </xdr:nvCxnSpPr>
      <xdr:spPr>
        <a:xfrm>
          <a:off x="6531917" y="476250"/>
          <a:ext cx="178608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0"/>
  <sheetViews>
    <sheetView tabSelected="1" topLeftCell="A34" zoomScaleNormal="100" workbookViewId="0">
      <selection activeCell="H81" sqref="H81:I81"/>
    </sheetView>
  </sheetViews>
  <sheetFormatPr defaultRowHeight="15.6" x14ac:dyDescent="0.3"/>
  <cols>
    <col min="1" max="1" width="41.88671875" customWidth="1"/>
    <col min="2" max="2" width="7.44140625" customWidth="1"/>
    <col min="3" max="3" width="7.44140625" hidden="1" customWidth="1"/>
    <col min="4" max="4" width="8" customWidth="1"/>
    <col min="5" max="5" width="13.109375" customWidth="1"/>
    <col min="6" max="6" width="21.5546875" customWidth="1"/>
    <col min="7" max="7" width="9.33203125" customWidth="1"/>
    <col min="8" max="8" width="8.5546875" customWidth="1"/>
    <col min="9" max="9" width="13.109375" customWidth="1"/>
    <col min="10" max="10" width="20.5546875" style="6" customWidth="1"/>
  </cols>
  <sheetData>
    <row r="1" spans="1:13" ht="16.8" x14ac:dyDescent="0.3">
      <c r="A1" s="56" t="s">
        <v>99</v>
      </c>
      <c r="B1" s="56"/>
      <c r="C1" s="56"/>
      <c r="D1" s="56"/>
      <c r="E1" s="56"/>
      <c r="F1" s="57" t="s">
        <v>100</v>
      </c>
      <c r="G1" s="58"/>
      <c r="H1" s="58"/>
      <c r="I1" s="58"/>
      <c r="J1" s="58"/>
    </row>
    <row r="2" spans="1:13" ht="16.8" x14ac:dyDescent="0.3">
      <c r="A2" s="56" t="s">
        <v>101</v>
      </c>
      <c r="B2" s="56"/>
      <c r="C2" s="56"/>
      <c r="D2" s="56"/>
      <c r="E2" s="56"/>
      <c r="F2" s="57" t="s">
        <v>102</v>
      </c>
      <c r="G2" s="58"/>
      <c r="H2" s="58"/>
      <c r="I2" s="58"/>
      <c r="J2" s="58"/>
    </row>
    <row r="3" spans="1:13" ht="17.399999999999999" x14ac:dyDescent="0.35">
      <c r="A3" s="59" t="s">
        <v>103</v>
      </c>
      <c r="B3" s="59"/>
      <c r="C3" s="59"/>
      <c r="D3" s="59"/>
      <c r="E3" s="59"/>
      <c r="F3" s="8"/>
      <c r="G3" s="8"/>
      <c r="H3" s="8"/>
      <c r="I3" s="8"/>
      <c r="J3" s="9"/>
    </row>
    <row r="4" spans="1:13" ht="17.399999999999999" x14ac:dyDescent="0.35">
      <c r="A4" s="8"/>
      <c r="B4" s="8"/>
      <c r="C4" s="8"/>
      <c r="D4" s="8"/>
      <c r="E4" s="8"/>
      <c r="F4" s="8"/>
      <c r="G4" s="8"/>
      <c r="H4" s="8"/>
      <c r="I4" s="8"/>
      <c r="J4" s="9"/>
    </row>
    <row r="5" spans="1:13" ht="17.399999999999999" x14ac:dyDescent="0.3">
      <c r="A5" s="43" t="s">
        <v>55</v>
      </c>
      <c r="B5" s="43"/>
      <c r="C5" s="43"/>
      <c r="D5" s="43"/>
      <c r="E5" s="43"/>
      <c r="F5" s="43"/>
      <c r="G5" s="43"/>
      <c r="H5" s="43"/>
      <c r="I5" s="43"/>
      <c r="J5" s="43"/>
    </row>
    <row r="6" spans="1:13" ht="17.399999999999999" x14ac:dyDescent="0.3">
      <c r="A6" s="43" t="s">
        <v>153</v>
      </c>
      <c r="B6" s="43"/>
      <c r="C6" s="43"/>
      <c r="D6" s="43"/>
      <c r="E6" s="43"/>
      <c r="F6" s="43"/>
      <c r="G6" s="43"/>
      <c r="H6" s="43"/>
      <c r="I6" s="43"/>
      <c r="J6" s="43"/>
    </row>
    <row r="7" spans="1:13" ht="16.8" x14ac:dyDescent="0.3">
      <c r="A7" s="44" t="s">
        <v>152</v>
      </c>
      <c r="B7" s="44"/>
      <c r="C7" s="44"/>
      <c r="D7" s="44"/>
      <c r="E7" s="44"/>
      <c r="F7" s="44"/>
      <c r="G7" s="44"/>
      <c r="H7" s="44"/>
      <c r="I7" s="44"/>
      <c r="J7" s="44"/>
    </row>
    <row r="8" spans="1:13" ht="16.8" x14ac:dyDescent="0.3">
      <c r="A8" s="44" t="s">
        <v>98</v>
      </c>
      <c r="B8" s="44"/>
      <c r="C8" s="44"/>
      <c r="D8" s="44"/>
      <c r="E8" s="44"/>
      <c r="F8" s="44"/>
      <c r="G8" s="44"/>
      <c r="H8" s="44"/>
      <c r="I8" s="44"/>
      <c r="J8" s="44"/>
    </row>
    <row r="9" spans="1:13" ht="16.8" x14ac:dyDescent="0.3">
      <c r="A9" s="44" t="s">
        <v>66</v>
      </c>
      <c r="B9" s="44"/>
      <c r="C9" s="44"/>
      <c r="D9" s="44"/>
      <c r="E9" s="44"/>
      <c r="F9" s="44"/>
      <c r="G9" s="44"/>
      <c r="H9" s="44"/>
      <c r="I9" s="44"/>
      <c r="J9" s="44"/>
    </row>
    <row r="10" spans="1:13" ht="20.399999999999999" customHeight="1" x14ac:dyDescent="0.3">
      <c r="A10" s="5" t="s">
        <v>85</v>
      </c>
      <c r="B10" s="5"/>
      <c r="C10" s="5"/>
      <c r="D10" s="5"/>
      <c r="E10" s="5"/>
      <c r="F10" s="5"/>
      <c r="G10" s="5"/>
      <c r="H10" s="5"/>
      <c r="I10" s="5"/>
      <c r="J10" s="5"/>
    </row>
    <row r="11" spans="1:13" ht="8.25" customHeight="1" x14ac:dyDescent="0.3">
      <c r="A11" s="5"/>
      <c r="B11" s="5"/>
      <c r="C11" s="5"/>
      <c r="D11" s="5"/>
      <c r="E11" s="5"/>
      <c r="F11" s="5"/>
      <c r="G11" s="5"/>
      <c r="H11" s="5"/>
      <c r="I11" s="5"/>
      <c r="J11" s="5"/>
    </row>
    <row r="12" spans="1:13" s="42" customFormat="1" ht="95.25" customHeight="1" x14ac:dyDescent="0.3">
      <c r="B12" s="54" t="s">
        <v>164</v>
      </c>
      <c r="C12" s="55"/>
      <c r="D12" s="55"/>
      <c r="E12" s="55"/>
      <c r="F12" s="55"/>
      <c r="G12" s="55"/>
      <c r="H12" s="55"/>
      <c r="I12" s="55"/>
    </row>
    <row r="13" spans="1:13" ht="20.399999999999999" customHeight="1" x14ac:dyDescent="0.3">
      <c r="A13" s="5"/>
      <c r="B13" s="5"/>
      <c r="C13" s="5"/>
      <c r="D13" s="5"/>
      <c r="E13" s="5"/>
      <c r="F13" s="5"/>
      <c r="G13" s="5"/>
      <c r="H13" s="5"/>
      <c r="I13" s="5"/>
      <c r="J13" s="5"/>
    </row>
    <row r="14" spans="1:13" ht="9.6" customHeight="1" x14ac:dyDescent="0.45">
      <c r="B14" s="10"/>
      <c r="C14" s="10"/>
      <c r="D14" s="10"/>
      <c r="E14" s="10"/>
      <c r="F14" s="10"/>
      <c r="G14" s="10"/>
      <c r="H14" s="10"/>
      <c r="I14" s="10"/>
      <c r="J14" s="11"/>
    </row>
    <row r="15" spans="1:13" ht="17.399999999999999" customHeight="1" x14ac:dyDescent="0.3">
      <c r="A15" s="52" t="s">
        <v>0</v>
      </c>
      <c r="B15" s="52" t="s">
        <v>1</v>
      </c>
      <c r="C15" s="52" t="s">
        <v>1</v>
      </c>
      <c r="D15" s="53" t="s">
        <v>2</v>
      </c>
      <c r="E15" s="53"/>
      <c r="F15" s="53"/>
      <c r="G15" s="53" t="s">
        <v>3</v>
      </c>
      <c r="H15" s="53"/>
      <c r="I15" s="53"/>
      <c r="J15" s="53"/>
      <c r="M15" s="1"/>
    </row>
    <row r="16" spans="1:13" ht="145.80000000000001" x14ac:dyDescent="0.3">
      <c r="A16" s="52"/>
      <c r="B16" s="52"/>
      <c r="C16" s="52"/>
      <c r="D16" s="12" t="s">
        <v>104</v>
      </c>
      <c r="E16" s="12" t="s">
        <v>64</v>
      </c>
      <c r="F16" s="12" t="s">
        <v>105</v>
      </c>
      <c r="G16" s="12" t="s">
        <v>106</v>
      </c>
      <c r="H16" s="12" t="s">
        <v>107</v>
      </c>
      <c r="I16" s="12" t="s">
        <v>65</v>
      </c>
      <c r="J16" s="12" t="s">
        <v>108</v>
      </c>
      <c r="M16" s="1"/>
    </row>
    <row r="17" spans="1:10" x14ac:dyDescent="0.3">
      <c r="A17" s="13" t="s">
        <v>4</v>
      </c>
      <c r="B17" s="39">
        <f>SUM(B18,B25,B28)</f>
        <v>20</v>
      </c>
      <c r="C17" s="39">
        <f>SUM(C18,C25,C28)</f>
        <v>20</v>
      </c>
      <c r="D17" s="39">
        <f>SUM(D18,D25,D28)</f>
        <v>19</v>
      </c>
      <c r="E17" s="14">
        <f>(D17/B17)</f>
        <v>0.95</v>
      </c>
      <c r="F17" s="39" t="str">
        <f>IF(E17&gt;=0.5,"Đạt","Không đạt")</f>
        <v>Đạt</v>
      </c>
      <c r="G17" s="39">
        <f>SUM(G18,G25,G28)</f>
        <v>17</v>
      </c>
      <c r="H17" s="39">
        <f>SUM(H18,H25,H28)</f>
        <v>17</v>
      </c>
      <c r="I17" s="14">
        <f t="shared" ref="I17:I48" si="0">(H17/B17)</f>
        <v>0.85</v>
      </c>
      <c r="J17" s="39" t="str">
        <f>IF(I17&gt;=0.5,"Đạt","Không đạt")</f>
        <v>Đạt</v>
      </c>
    </row>
    <row r="18" spans="1:10" x14ac:dyDescent="0.3">
      <c r="A18" s="15" t="s">
        <v>5</v>
      </c>
      <c r="B18" s="39">
        <f>SUM(B19:B24)</f>
        <v>12</v>
      </c>
      <c r="C18" s="39">
        <f>SUM(C19:C24)</f>
        <v>12</v>
      </c>
      <c r="D18" s="39">
        <f>SUM(D19:D24)</f>
        <v>11</v>
      </c>
      <c r="E18" s="14">
        <f>(D18/B18)</f>
        <v>0.91666666666666663</v>
      </c>
      <c r="F18" s="39" t="str">
        <f>IF(E18&gt;=0.5,"Đạt"," Không đạt")</f>
        <v>Đạt</v>
      </c>
      <c r="G18" s="39">
        <f>SUM(G19:G24)</f>
        <v>9</v>
      </c>
      <c r="H18" s="39">
        <f>SUM(H19:H24)</f>
        <v>9</v>
      </c>
      <c r="I18" s="14">
        <f t="shared" si="0"/>
        <v>0.75</v>
      </c>
      <c r="J18" s="39" t="str">
        <f>IF(I18&gt;=0.5,"Đạt","Không đạt")</f>
        <v>Đạt</v>
      </c>
    </row>
    <row r="19" spans="1:10" ht="99.6" x14ac:dyDescent="0.3">
      <c r="A19" s="15" t="s">
        <v>109</v>
      </c>
      <c r="B19" s="16">
        <v>2</v>
      </c>
      <c r="C19" s="16">
        <v>2</v>
      </c>
      <c r="D19" s="17">
        <v>1</v>
      </c>
      <c r="E19" s="18">
        <f>(D19/B19)</f>
        <v>0.5</v>
      </c>
      <c r="F19" s="19" t="s">
        <v>154</v>
      </c>
      <c r="G19" s="17">
        <v>2</v>
      </c>
      <c r="H19" s="17">
        <v>2</v>
      </c>
      <c r="I19" s="18">
        <f t="shared" si="0"/>
        <v>1</v>
      </c>
      <c r="J19" s="19" t="s">
        <v>145</v>
      </c>
    </row>
    <row r="20" spans="1:10" ht="60" x14ac:dyDescent="0.3">
      <c r="A20" s="20" t="s">
        <v>6</v>
      </c>
      <c r="B20" s="16">
        <v>2</v>
      </c>
      <c r="C20" s="16">
        <v>2</v>
      </c>
      <c r="D20" s="17">
        <v>2</v>
      </c>
      <c r="E20" s="18">
        <f t="shared" ref="E20:E24" si="1">(D20/B20)</f>
        <v>1</v>
      </c>
      <c r="F20" s="19" t="s">
        <v>86</v>
      </c>
      <c r="G20" s="17">
        <v>2</v>
      </c>
      <c r="H20" s="17">
        <v>2</v>
      </c>
      <c r="I20" s="18">
        <f t="shared" si="0"/>
        <v>1</v>
      </c>
      <c r="J20" s="19" t="s">
        <v>121</v>
      </c>
    </row>
    <row r="21" spans="1:10" ht="72" x14ac:dyDescent="0.3">
      <c r="A21" s="20" t="s">
        <v>7</v>
      </c>
      <c r="B21" s="16">
        <v>2</v>
      </c>
      <c r="C21" s="16">
        <v>2</v>
      </c>
      <c r="D21" s="17">
        <v>2</v>
      </c>
      <c r="E21" s="18">
        <f t="shared" si="1"/>
        <v>1</v>
      </c>
      <c r="F21" s="19" t="s">
        <v>87</v>
      </c>
      <c r="G21" s="17">
        <v>2</v>
      </c>
      <c r="H21" s="17">
        <v>2</v>
      </c>
      <c r="I21" s="18">
        <f t="shared" si="0"/>
        <v>1</v>
      </c>
      <c r="J21" s="19" t="s">
        <v>141</v>
      </c>
    </row>
    <row r="22" spans="1:10" ht="60" x14ac:dyDescent="0.3">
      <c r="A22" s="20" t="s">
        <v>8</v>
      </c>
      <c r="B22" s="16">
        <v>2</v>
      </c>
      <c r="C22" s="16">
        <v>2</v>
      </c>
      <c r="D22" s="17">
        <v>2</v>
      </c>
      <c r="E22" s="18">
        <f t="shared" si="1"/>
        <v>1</v>
      </c>
      <c r="F22" s="19" t="s">
        <v>95</v>
      </c>
      <c r="G22" s="17">
        <v>2</v>
      </c>
      <c r="H22" s="17">
        <v>2</v>
      </c>
      <c r="I22" s="18">
        <f t="shared" si="0"/>
        <v>1</v>
      </c>
      <c r="J22" s="37" t="s">
        <v>146</v>
      </c>
    </row>
    <row r="23" spans="1:10" ht="72" x14ac:dyDescent="0.3">
      <c r="A23" s="20" t="s">
        <v>9</v>
      </c>
      <c r="B23" s="16">
        <v>2</v>
      </c>
      <c r="C23" s="16">
        <v>2</v>
      </c>
      <c r="D23" s="17">
        <v>2</v>
      </c>
      <c r="E23" s="18">
        <f t="shared" si="1"/>
        <v>1</v>
      </c>
      <c r="F23" s="19" t="s">
        <v>155</v>
      </c>
      <c r="G23" s="17">
        <v>1</v>
      </c>
      <c r="H23" s="17">
        <v>1</v>
      </c>
      <c r="I23" s="18">
        <f t="shared" si="0"/>
        <v>0.5</v>
      </c>
      <c r="J23" s="19" t="s">
        <v>123</v>
      </c>
    </row>
    <row r="24" spans="1:10" ht="24" x14ac:dyDescent="0.3">
      <c r="A24" s="20" t="s">
        <v>10</v>
      </c>
      <c r="B24" s="16">
        <v>2</v>
      </c>
      <c r="C24" s="16">
        <v>2</v>
      </c>
      <c r="D24" s="17">
        <v>2</v>
      </c>
      <c r="E24" s="18">
        <f t="shared" si="1"/>
        <v>1</v>
      </c>
      <c r="F24" s="19" t="s">
        <v>88</v>
      </c>
      <c r="G24" s="17">
        <v>0</v>
      </c>
      <c r="H24" s="17">
        <v>0</v>
      </c>
      <c r="I24" s="18">
        <f t="shared" si="0"/>
        <v>0</v>
      </c>
      <c r="J24" s="19"/>
    </row>
    <row r="25" spans="1:10" x14ac:dyDescent="0.3">
      <c r="A25" s="15" t="s">
        <v>11</v>
      </c>
      <c r="B25" s="39">
        <f>SUM(B26:B27)</f>
        <v>4</v>
      </c>
      <c r="C25" s="39">
        <f>SUM(C26:C27)</f>
        <v>4</v>
      </c>
      <c r="D25" s="39">
        <f>SUM(D26:D27)</f>
        <v>4</v>
      </c>
      <c r="E25" s="14">
        <f>(D25/B25)</f>
        <v>1</v>
      </c>
      <c r="F25" s="39" t="str">
        <f>IF(E25&gt;=0.5,"Đạt","Không đạt")</f>
        <v>Đạt</v>
      </c>
      <c r="G25" s="39">
        <f>SUM(G26:G27)</f>
        <v>4</v>
      </c>
      <c r="H25" s="39">
        <f>SUM(H26:H27)</f>
        <v>4</v>
      </c>
      <c r="I25" s="14">
        <f>(H25/B25)</f>
        <v>1</v>
      </c>
      <c r="J25" s="39" t="str">
        <f>IF(I25&gt;=0.5,"Đạt","Không đạt")</f>
        <v>Đạt</v>
      </c>
    </row>
    <row r="26" spans="1:10" ht="156" x14ac:dyDescent="0.3">
      <c r="A26" s="20" t="s">
        <v>63</v>
      </c>
      <c r="B26" s="16">
        <v>2</v>
      </c>
      <c r="C26" s="16">
        <v>2</v>
      </c>
      <c r="D26" s="17">
        <v>2</v>
      </c>
      <c r="E26" s="18">
        <f t="shared" ref="E26:E27" si="2">(D26/B26)</f>
        <v>1</v>
      </c>
      <c r="F26" s="19" t="s">
        <v>116</v>
      </c>
      <c r="G26" s="17">
        <v>2</v>
      </c>
      <c r="H26" s="17">
        <v>2</v>
      </c>
      <c r="I26" s="18">
        <f t="shared" si="0"/>
        <v>1</v>
      </c>
      <c r="J26" s="19" t="s">
        <v>124</v>
      </c>
    </row>
    <row r="27" spans="1:10" ht="39.6" x14ac:dyDescent="0.3">
      <c r="A27" s="15" t="s">
        <v>110</v>
      </c>
      <c r="B27" s="16">
        <v>2</v>
      </c>
      <c r="C27" s="16">
        <v>2</v>
      </c>
      <c r="D27" s="17">
        <v>2</v>
      </c>
      <c r="E27" s="18">
        <f t="shared" si="2"/>
        <v>1</v>
      </c>
      <c r="F27" s="19" t="s">
        <v>156</v>
      </c>
      <c r="G27" s="17">
        <v>2</v>
      </c>
      <c r="H27" s="17">
        <v>2</v>
      </c>
      <c r="I27" s="18">
        <f t="shared" si="0"/>
        <v>1</v>
      </c>
      <c r="J27" s="19" t="s">
        <v>124</v>
      </c>
    </row>
    <row r="28" spans="1:10" x14ac:dyDescent="0.3">
      <c r="A28" s="15" t="s">
        <v>12</v>
      </c>
      <c r="B28" s="39">
        <f>SUM(B29:B30)</f>
        <v>4</v>
      </c>
      <c r="C28" s="39">
        <f>SUM(C29:C30)</f>
        <v>4</v>
      </c>
      <c r="D28" s="39">
        <f>SUM(D29:D30)</f>
        <v>4</v>
      </c>
      <c r="E28" s="14">
        <f>(D28/B28)</f>
        <v>1</v>
      </c>
      <c r="F28" s="39" t="str">
        <f>IF(E28&gt;=0.5,"Đạt","Không đạt")</f>
        <v>Đạt</v>
      </c>
      <c r="G28" s="39">
        <f>SUM(G29:G30)</f>
        <v>4</v>
      </c>
      <c r="H28" s="39">
        <f>SUM(H29:H30)</f>
        <v>4</v>
      </c>
      <c r="I28" s="14">
        <f>(H28/B28)</f>
        <v>1</v>
      </c>
      <c r="J28" s="39" t="str">
        <f>IF(I28&gt;=0.5,"Đạt","Không đạt")</f>
        <v>Đạt</v>
      </c>
    </row>
    <row r="29" spans="1:10" ht="60" x14ac:dyDescent="0.3">
      <c r="A29" s="20" t="s">
        <v>13</v>
      </c>
      <c r="B29" s="16">
        <v>2</v>
      </c>
      <c r="C29" s="16">
        <v>2</v>
      </c>
      <c r="D29" s="17">
        <v>2</v>
      </c>
      <c r="E29" s="18">
        <f t="shared" ref="E29:E30" si="3">(D29/B29)</f>
        <v>1</v>
      </c>
      <c r="F29" s="19" t="s">
        <v>117</v>
      </c>
      <c r="G29" s="17">
        <v>2</v>
      </c>
      <c r="H29" s="17">
        <v>2</v>
      </c>
      <c r="I29" s="18">
        <f t="shared" si="0"/>
        <v>1</v>
      </c>
      <c r="J29" s="19" t="s">
        <v>117</v>
      </c>
    </row>
    <row r="30" spans="1:10" ht="60" x14ac:dyDescent="0.3">
      <c r="A30" s="15" t="s">
        <v>111</v>
      </c>
      <c r="B30" s="16">
        <v>2</v>
      </c>
      <c r="C30" s="16">
        <v>2</v>
      </c>
      <c r="D30" s="17">
        <v>2</v>
      </c>
      <c r="E30" s="18">
        <f t="shared" si="3"/>
        <v>1</v>
      </c>
      <c r="F30" s="19" t="s">
        <v>67</v>
      </c>
      <c r="G30" s="17">
        <v>2</v>
      </c>
      <c r="H30" s="17">
        <v>2</v>
      </c>
      <c r="I30" s="18">
        <f t="shared" si="0"/>
        <v>1</v>
      </c>
      <c r="J30" s="22" t="s">
        <v>142</v>
      </c>
    </row>
    <row r="31" spans="1:10" x14ac:dyDescent="0.3">
      <c r="A31" s="13" t="s">
        <v>14</v>
      </c>
      <c r="B31" s="39">
        <f>SUM(B32,B35,B42,B47,B50,B53,B56,B61,B64)</f>
        <v>52</v>
      </c>
      <c r="C31" s="39">
        <f>SUM(C32,C35,C42,C47,C50,C53,C56,C61,C64)</f>
        <v>52</v>
      </c>
      <c r="D31" s="39">
        <f>SUM(D32,D35,D42,D47,D50,D53,D56,D61,D64)</f>
        <v>52</v>
      </c>
      <c r="E31" s="14">
        <f>(D31/B31)</f>
        <v>1</v>
      </c>
      <c r="F31" s="39" t="str">
        <f>IF(E31&gt;=0.5,"Đạt","Không đạt")</f>
        <v>Đạt</v>
      </c>
      <c r="G31" s="39">
        <f>SUM(G32,G35,G42,G47,G50,G53,G56,G61,G64)</f>
        <v>43</v>
      </c>
      <c r="H31" s="39">
        <f>SUM(H32,H35,H42,H47,H50,H53,H56,H61,H64)</f>
        <v>43</v>
      </c>
      <c r="I31" s="14">
        <f t="shared" si="0"/>
        <v>0.82692307692307687</v>
      </c>
      <c r="J31" s="21" t="str">
        <f>IF(I31&gt;=0.5,"Đạt","Không đạt")</f>
        <v>Đạt</v>
      </c>
    </row>
    <row r="32" spans="1:10" ht="31.2" x14ac:dyDescent="0.3">
      <c r="A32" s="15" t="s">
        <v>15</v>
      </c>
      <c r="B32" s="39">
        <f>SUM(B33:B34)</f>
        <v>4</v>
      </c>
      <c r="C32" s="39">
        <f>SUM(C33:C34)</f>
        <v>4</v>
      </c>
      <c r="D32" s="39">
        <f>SUM(D33:D34)</f>
        <v>4</v>
      </c>
      <c r="E32" s="14">
        <f>(D32/B32)</f>
        <v>1</v>
      </c>
      <c r="F32" s="39" t="str">
        <f>IF(E32&gt;=0.5,"Đạt","Không đạt")</f>
        <v>Đạt</v>
      </c>
      <c r="G32" s="39">
        <f>SUM(G33:G34)</f>
        <v>4</v>
      </c>
      <c r="H32" s="39">
        <f>SUM(H33:H34)</f>
        <v>4</v>
      </c>
      <c r="I32" s="14">
        <f t="shared" si="0"/>
        <v>1</v>
      </c>
      <c r="J32" s="21" t="str">
        <f>IF(I32&gt;=0.5,"Đạt","Không đạt")</f>
        <v>Đạt</v>
      </c>
    </row>
    <row r="33" spans="1:10" ht="78.900000000000006" customHeight="1" x14ac:dyDescent="0.3">
      <c r="A33" s="20" t="s">
        <v>16</v>
      </c>
      <c r="B33" s="16">
        <v>2</v>
      </c>
      <c r="C33" s="16">
        <v>2</v>
      </c>
      <c r="D33" s="17">
        <v>2</v>
      </c>
      <c r="E33" s="18">
        <f t="shared" ref="E33:E34" si="4">(D33/B33)</f>
        <v>1</v>
      </c>
      <c r="F33" s="22" t="s">
        <v>115</v>
      </c>
      <c r="G33" s="17">
        <v>2</v>
      </c>
      <c r="H33" s="17">
        <v>2</v>
      </c>
      <c r="I33" s="18">
        <f t="shared" si="0"/>
        <v>1</v>
      </c>
      <c r="J33" s="36" t="s">
        <v>143</v>
      </c>
    </row>
    <row r="34" spans="1:10" x14ac:dyDescent="0.3">
      <c r="A34" s="20" t="s">
        <v>17</v>
      </c>
      <c r="B34" s="16">
        <v>2</v>
      </c>
      <c r="C34" s="16">
        <v>2</v>
      </c>
      <c r="D34" s="17">
        <v>2</v>
      </c>
      <c r="E34" s="18">
        <f t="shared" si="4"/>
        <v>1</v>
      </c>
      <c r="F34" s="22" t="s">
        <v>157</v>
      </c>
      <c r="G34" s="17">
        <v>2</v>
      </c>
      <c r="H34" s="17">
        <v>2</v>
      </c>
      <c r="I34" s="18">
        <f t="shared" si="0"/>
        <v>1</v>
      </c>
      <c r="J34" s="22" t="s">
        <v>158</v>
      </c>
    </row>
    <row r="35" spans="1:10" ht="31.2" x14ac:dyDescent="0.3">
      <c r="A35" s="15" t="s">
        <v>18</v>
      </c>
      <c r="B35" s="39">
        <f>SUM(B36:B41)</f>
        <v>12</v>
      </c>
      <c r="C35" s="39">
        <f>SUM(C36:C41)</f>
        <v>12</v>
      </c>
      <c r="D35" s="39">
        <f>SUM(D36:D41)</f>
        <v>12</v>
      </c>
      <c r="E35" s="14">
        <f>(D35/B35)</f>
        <v>1</v>
      </c>
      <c r="F35" s="39" t="str">
        <f>IF(E35&gt;=0.5,"Đạt","Không đạt")</f>
        <v>Đạt</v>
      </c>
      <c r="G35" s="39">
        <f>SUM(G36:G41)</f>
        <v>7</v>
      </c>
      <c r="H35" s="39">
        <f>SUM(H36:H41)</f>
        <v>7</v>
      </c>
      <c r="I35" s="14">
        <f t="shared" si="0"/>
        <v>0.58333333333333337</v>
      </c>
      <c r="J35" s="21" t="str">
        <f>IF(I35&gt;=0.5,"Đạt","Không đạt")</f>
        <v>Đạt</v>
      </c>
    </row>
    <row r="36" spans="1:10" ht="60" x14ac:dyDescent="0.3">
      <c r="A36" s="23" t="s">
        <v>112</v>
      </c>
      <c r="B36" s="16">
        <v>2</v>
      </c>
      <c r="C36" s="16">
        <v>2</v>
      </c>
      <c r="D36" s="17">
        <v>2</v>
      </c>
      <c r="E36" s="18">
        <f t="shared" ref="E36:E41" si="5">(D36/B36)</f>
        <v>1</v>
      </c>
      <c r="F36" s="24" t="s">
        <v>68</v>
      </c>
      <c r="G36" s="17">
        <v>2</v>
      </c>
      <c r="H36" s="17">
        <v>2</v>
      </c>
      <c r="I36" s="18">
        <f t="shared" si="0"/>
        <v>1</v>
      </c>
      <c r="J36" s="22" t="s">
        <v>148</v>
      </c>
    </row>
    <row r="37" spans="1:10" ht="36" x14ac:dyDescent="0.3">
      <c r="A37" s="20" t="s">
        <v>19</v>
      </c>
      <c r="B37" s="16">
        <v>2</v>
      </c>
      <c r="C37" s="16">
        <v>2</v>
      </c>
      <c r="D37" s="17">
        <v>2</v>
      </c>
      <c r="E37" s="18">
        <f t="shared" si="5"/>
        <v>1</v>
      </c>
      <c r="F37" s="24" t="s">
        <v>69</v>
      </c>
      <c r="G37" s="17">
        <v>2</v>
      </c>
      <c r="H37" s="17">
        <v>2</v>
      </c>
      <c r="I37" s="18">
        <f t="shared" si="0"/>
        <v>1</v>
      </c>
      <c r="J37" s="19" t="s">
        <v>125</v>
      </c>
    </row>
    <row r="38" spans="1:10" ht="36" x14ac:dyDescent="0.3">
      <c r="A38" s="20" t="s">
        <v>20</v>
      </c>
      <c r="B38" s="16">
        <v>2</v>
      </c>
      <c r="C38" s="16">
        <v>2</v>
      </c>
      <c r="D38" s="17">
        <v>2</v>
      </c>
      <c r="E38" s="18">
        <f t="shared" si="5"/>
        <v>1</v>
      </c>
      <c r="F38" s="24" t="s">
        <v>70</v>
      </c>
      <c r="G38" s="17">
        <v>1</v>
      </c>
      <c r="H38" s="17">
        <v>1</v>
      </c>
      <c r="I38" s="18">
        <f t="shared" si="0"/>
        <v>0.5</v>
      </c>
      <c r="J38" s="19" t="s">
        <v>126</v>
      </c>
    </row>
    <row r="39" spans="1:10" ht="48" x14ac:dyDescent="0.3">
      <c r="A39" s="20" t="s">
        <v>21</v>
      </c>
      <c r="B39" s="16">
        <v>2</v>
      </c>
      <c r="C39" s="16">
        <v>2</v>
      </c>
      <c r="D39" s="17">
        <v>2</v>
      </c>
      <c r="E39" s="18">
        <f t="shared" si="5"/>
        <v>1</v>
      </c>
      <c r="F39" s="24" t="s">
        <v>71</v>
      </c>
      <c r="G39" s="17">
        <v>2</v>
      </c>
      <c r="H39" s="17">
        <v>2</v>
      </c>
      <c r="I39" s="18">
        <f t="shared" si="0"/>
        <v>1</v>
      </c>
      <c r="J39" s="19" t="s">
        <v>127</v>
      </c>
    </row>
    <row r="40" spans="1:10" ht="36.6" x14ac:dyDescent="0.3">
      <c r="A40" s="20" t="s">
        <v>22</v>
      </c>
      <c r="B40" s="16">
        <v>2</v>
      </c>
      <c r="C40" s="16">
        <v>2</v>
      </c>
      <c r="D40" s="17">
        <v>2</v>
      </c>
      <c r="E40" s="18">
        <f t="shared" si="5"/>
        <v>1</v>
      </c>
      <c r="F40" s="25" t="s">
        <v>159</v>
      </c>
      <c r="G40" s="17">
        <v>0</v>
      </c>
      <c r="H40" s="17">
        <v>0</v>
      </c>
      <c r="I40" s="18">
        <f t="shared" si="0"/>
        <v>0</v>
      </c>
      <c r="J40" s="26"/>
    </row>
    <row r="41" spans="1:10" ht="72.599999999999994" x14ac:dyDescent="0.3">
      <c r="A41" s="20" t="s">
        <v>23</v>
      </c>
      <c r="B41" s="16">
        <v>2</v>
      </c>
      <c r="C41" s="16">
        <v>2</v>
      </c>
      <c r="D41" s="17">
        <v>2</v>
      </c>
      <c r="E41" s="18">
        <f t="shared" si="5"/>
        <v>1</v>
      </c>
      <c r="F41" s="27" t="s">
        <v>72</v>
      </c>
      <c r="G41" s="17">
        <v>0</v>
      </c>
      <c r="H41" s="17">
        <v>0</v>
      </c>
      <c r="I41" s="18">
        <f t="shared" si="0"/>
        <v>0</v>
      </c>
      <c r="J41" s="28" t="s">
        <v>128</v>
      </c>
    </row>
    <row r="42" spans="1:10" ht="31.2" x14ac:dyDescent="0.3">
      <c r="A42" s="15" t="s">
        <v>24</v>
      </c>
      <c r="B42" s="39">
        <v>8</v>
      </c>
      <c r="C42" s="39">
        <f>SUM(C43:C46)</f>
        <v>8</v>
      </c>
      <c r="D42" s="39">
        <f>SUM(D43:D46)</f>
        <v>8</v>
      </c>
      <c r="E42" s="14">
        <f>(D42/B42)</f>
        <v>1</v>
      </c>
      <c r="F42" s="39" t="str">
        <f>IF(E42&gt;=0.5,"Đạt","Không đạt")</f>
        <v>Đạt</v>
      </c>
      <c r="G42" s="39">
        <f>SUM(G43:G46)</f>
        <v>7</v>
      </c>
      <c r="H42" s="39">
        <f>SUM(H43:H46)</f>
        <v>7</v>
      </c>
      <c r="I42" s="14">
        <f t="shared" si="0"/>
        <v>0.875</v>
      </c>
      <c r="J42" s="21" t="str">
        <f>IF(I42&gt;=0.5,"Đạt","Không đạt")</f>
        <v>Đạt</v>
      </c>
    </row>
    <row r="43" spans="1:10" ht="36" x14ac:dyDescent="0.3">
      <c r="A43" s="20" t="s">
        <v>25</v>
      </c>
      <c r="B43" s="16">
        <v>2</v>
      </c>
      <c r="C43" s="16">
        <v>2</v>
      </c>
      <c r="D43" s="17">
        <v>2</v>
      </c>
      <c r="E43" s="18">
        <f t="shared" ref="E43:E46" si="6">(D43/B43)</f>
        <v>1</v>
      </c>
      <c r="F43" s="29" t="s">
        <v>89</v>
      </c>
      <c r="G43" s="17">
        <v>2</v>
      </c>
      <c r="H43" s="17">
        <v>2</v>
      </c>
      <c r="I43" s="18">
        <f t="shared" si="0"/>
        <v>1</v>
      </c>
      <c r="J43" s="19" t="s">
        <v>129</v>
      </c>
    </row>
    <row r="44" spans="1:10" ht="36" x14ac:dyDescent="0.3">
      <c r="A44" s="20" t="s">
        <v>26</v>
      </c>
      <c r="B44" s="16">
        <v>2</v>
      </c>
      <c r="C44" s="16">
        <v>2</v>
      </c>
      <c r="D44" s="17">
        <v>2</v>
      </c>
      <c r="E44" s="18">
        <f t="shared" si="6"/>
        <v>1</v>
      </c>
      <c r="F44" s="24" t="s">
        <v>90</v>
      </c>
      <c r="G44" s="17">
        <v>2</v>
      </c>
      <c r="H44" s="17">
        <v>2</v>
      </c>
      <c r="I44" s="18">
        <f t="shared" si="0"/>
        <v>1</v>
      </c>
      <c r="J44" s="19" t="s">
        <v>130</v>
      </c>
    </row>
    <row r="45" spans="1:10" ht="60" x14ac:dyDescent="0.3">
      <c r="A45" s="20" t="s">
        <v>27</v>
      </c>
      <c r="B45" s="16">
        <v>2</v>
      </c>
      <c r="C45" s="16">
        <v>2</v>
      </c>
      <c r="D45" s="17">
        <v>2</v>
      </c>
      <c r="E45" s="18">
        <f t="shared" si="6"/>
        <v>1</v>
      </c>
      <c r="F45" s="24" t="s">
        <v>92</v>
      </c>
      <c r="G45" s="17">
        <v>1</v>
      </c>
      <c r="H45" s="17">
        <v>1</v>
      </c>
      <c r="I45" s="18">
        <f t="shared" si="0"/>
        <v>0.5</v>
      </c>
      <c r="J45" s="19" t="s">
        <v>131</v>
      </c>
    </row>
    <row r="46" spans="1:10" ht="49.5" customHeight="1" x14ac:dyDescent="0.3">
      <c r="A46" s="20" t="s">
        <v>28</v>
      </c>
      <c r="B46" s="16">
        <v>2</v>
      </c>
      <c r="C46" s="16">
        <v>2</v>
      </c>
      <c r="D46" s="17">
        <v>2</v>
      </c>
      <c r="E46" s="18">
        <f t="shared" si="6"/>
        <v>1</v>
      </c>
      <c r="F46" s="24" t="s">
        <v>91</v>
      </c>
      <c r="G46" s="17">
        <v>2</v>
      </c>
      <c r="H46" s="17">
        <v>2</v>
      </c>
      <c r="I46" s="18">
        <f t="shared" si="0"/>
        <v>1</v>
      </c>
      <c r="J46" s="19" t="s">
        <v>132</v>
      </c>
    </row>
    <row r="47" spans="1:10" ht="31.2" x14ac:dyDescent="0.3">
      <c r="A47" s="15" t="s">
        <v>60</v>
      </c>
      <c r="B47" s="39">
        <f>SUM(B48:B49)</f>
        <v>4</v>
      </c>
      <c r="C47" s="39">
        <f>SUM(C48:C49)</f>
        <v>4</v>
      </c>
      <c r="D47" s="39">
        <f>SUM(D48:D49)</f>
        <v>4</v>
      </c>
      <c r="E47" s="14">
        <f>(D47/B47)</f>
        <v>1</v>
      </c>
      <c r="F47" s="39" t="str">
        <f>IF(E47&gt;=0.5,"Đạt","Không đạt")</f>
        <v>Đạt</v>
      </c>
      <c r="G47" s="39">
        <f>SUM(G48:G49)</f>
        <v>4</v>
      </c>
      <c r="H47" s="39">
        <f>SUM(H48:H49)</f>
        <v>4</v>
      </c>
      <c r="I47" s="14">
        <f t="shared" si="0"/>
        <v>1</v>
      </c>
      <c r="J47" s="21" t="str">
        <f>IF(I47&gt;=0.5,"Đạt","Không đạt")</f>
        <v>Đạt</v>
      </c>
    </row>
    <row r="48" spans="1:10" ht="96" x14ac:dyDescent="0.3">
      <c r="A48" s="20" t="s">
        <v>29</v>
      </c>
      <c r="B48" s="16">
        <v>2</v>
      </c>
      <c r="C48" s="16">
        <v>2</v>
      </c>
      <c r="D48" s="17">
        <v>2</v>
      </c>
      <c r="E48" s="18">
        <f t="shared" ref="E48:E49" si="7">(D48/B48)</f>
        <v>1</v>
      </c>
      <c r="F48" s="24" t="s">
        <v>73</v>
      </c>
      <c r="G48" s="17">
        <v>2</v>
      </c>
      <c r="H48" s="17">
        <v>2</v>
      </c>
      <c r="I48" s="18">
        <f t="shared" si="0"/>
        <v>1</v>
      </c>
      <c r="J48" s="19" t="s">
        <v>133</v>
      </c>
    </row>
    <row r="49" spans="1:10" ht="60" x14ac:dyDescent="0.3">
      <c r="A49" s="20" t="s">
        <v>30</v>
      </c>
      <c r="B49" s="16">
        <v>2</v>
      </c>
      <c r="C49" s="16">
        <v>2</v>
      </c>
      <c r="D49" s="17">
        <v>2</v>
      </c>
      <c r="E49" s="18">
        <f t="shared" si="7"/>
        <v>1</v>
      </c>
      <c r="F49" s="24" t="s">
        <v>73</v>
      </c>
      <c r="G49" s="17">
        <v>2</v>
      </c>
      <c r="H49" s="17">
        <v>2</v>
      </c>
      <c r="I49" s="18">
        <f t="shared" ref="I49:I80" si="8">(H49/B49)</f>
        <v>1</v>
      </c>
      <c r="J49" s="19" t="s">
        <v>134</v>
      </c>
    </row>
    <row r="50" spans="1:10" x14ac:dyDescent="0.3">
      <c r="A50" s="15" t="s">
        <v>59</v>
      </c>
      <c r="B50" s="39">
        <f>SUM(B51:B52)</f>
        <v>4</v>
      </c>
      <c r="C50" s="39">
        <f>SUM(C51:C52)</f>
        <v>4</v>
      </c>
      <c r="D50" s="39">
        <f>SUM(D51:D52)</f>
        <v>4</v>
      </c>
      <c r="E50" s="14">
        <f>(D50/B50)</f>
        <v>1</v>
      </c>
      <c r="F50" s="39" t="str">
        <f>IF(E50&gt;=0.5,"Đạt","Không đạt")</f>
        <v>Đạt</v>
      </c>
      <c r="G50" s="39">
        <f>SUM(G51:G52)</f>
        <v>4</v>
      </c>
      <c r="H50" s="39">
        <f>SUM(H51:H52)</f>
        <v>4</v>
      </c>
      <c r="I50" s="14">
        <f t="shared" si="8"/>
        <v>1</v>
      </c>
      <c r="J50" s="21" t="str">
        <f>IF(I50&gt;=0.5,"Đạt","Không đạt")</f>
        <v>Đạt</v>
      </c>
    </row>
    <row r="51" spans="1:10" ht="24" x14ac:dyDescent="0.3">
      <c r="A51" s="20" t="s">
        <v>31</v>
      </c>
      <c r="B51" s="16">
        <v>2</v>
      </c>
      <c r="C51" s="16">
        <v>2</v>
      </c>
      <c r="D51" s="17">
        <v>2</v>
      </c>
      <c r="E51" s="18">
        <f t="shared" ref="E51:E52" si="9">(D51/B51)</f>
        <v>1</v>
      </c>
      <c r="F51" s="24" t="s">
        <v>74</v>
      </c>
      <c r="G51" s="17">
        <v>2</v>
      </c>
      <c r="H51" s="17">
        <v>2</v>
      </c>
      <c r="I51" s="18">
        <f t="shared" si="8"/>
        <v>1</v>
      </c>
      <c r="J51" s="19" t="s">
        <v>135</v>
      </c>
    </row>
    <row r="52" spans="1:10" ht="28.5" customHeight="1" x14ac:dyDescent="0.3">
      <c r="A52" s="15" t="s">
        <v>113</v>
      </c>
      <c r="B52" s="16">
        <v>2</v>
      </c>
      <c r="C52" s="16">
        <v>2</v>
      </c>
      <c r="D52" s="17">
        <v>2</v>
      </c>
      <c r="E52" s="18">
        <f t="shared" si="9"/>
        <v>1</v>
      </c>
      <c r="F52" s="24" t="s">
        <v>75</v>
      </c>
      <c r="G52" s="17">
        <v>2</v>
      </c>
      <c r="H52" s="17">
        <v>2</v>
      </c>
      <c r="I52" s="18">
        <f t="shared" si="8"/>
        <v>1</v>
      </c>
      <c r="J52" s="19" t="s">
        <v>136</v>
      </c>
    </row>
    <row r="53" spans="1:10" ht="31.2" x14ac:dyDescent="0.3">
      <c r="A53" s="15" t="s">
        <v>61</v>
      </c>
      <c r="B53" s="39">
        <f>SUM(B54:B55)</f>
        <v>4</v>
      </c>
      <c r="C53" s="39">
        <f>SUM(C54:C55)</f>
        <v>4</v>
      </c>
      <c r="D53" s="39">
        <f>SUM(D54:D55)</f>
        <v>4</v>
      </c>
      <c r="E53" s="14">
        <f>(D53/B53)</f>
        <v>1</v>
      </c>
      <c r="F53" s="39" t="str">
        <f>IF(E53&gt;=0.5,"Đạt","Không đạt")</f>
        <v>Đạt</v>
      </c>
      <c r="G53" s="39">
        <f>SUM(G54:G55)</f>
        <v>3</v>
      </c>
      <c r="H53" s="39">
        <f>SUM(H54:H55)</f>
        <v>3</v>
      </c>
      <c r="I53" s="14">
        <f t="shared" si="8"/>
        <v>0.75</v>
      </c>
      <c r="J53" s="21" t="str">
        <f>IF(I53&gt;=0.5,"Đạt","Không đạt")</f>
        <v>Đạt</v>
      </c>
    </row>
    <row r="54" spans="1:10" ht="36" x14ac:dyDescent="0.3">
      <c r="A54" s="20" t="s">
        <v>32</v>
      </c>
      <c r="B54" s="16">
        <v>2</v>
      </c>
      <c r="C54" s="16">
        <v>2</v>
      </c>
      <c r="D54" s="17">
        <v>2</v>
      </c>
      <c r="E54" s="18">
        <f t="shared" ref="E54:E55" si="10">(D54/B54)</f>
        <v>1</v>
      </c>
      <c r="F54" s="24" t="s">
        <v>76</v>
      </c>
      <c r="G54" s="17">
        <v>2</v>
      </c>
      <c r="H54" s="17">
        <v>2</v>
      </c>
      <c r="I54" s="18">
        <f t="shared" si="8"/>
        <v>1</v>
      </c>
      <c r="J54" s="19" t="s">
        <v>122</v>
      </c>
    </row>
    <row r="55" spans="1:10" ht="36" x14ac:dyDescent="0.3">
      <c r="A55" s="20" t="s">
        <v>33</v>
      </c>
      <c r="B55" s="16">
        <v>2</v>
      </c>
      <c r="C55" s="16">
        <v>2</v>
      </c>
      <c r="D55" s="17">
        <v>2</v>
      </c>
      <c r="E55" s="18">
        <f t="shared" si="10"/>
        <v>1</v>
      </c>
      <c r="F55" s="24" t="s">
        <v>76</v>
      </c>
      <c r="G55" s="17">
        <v>1</v>
      </c>
      <c r="H55" s="17">
        <v>1</v>
      </c>
      <c r="I55" s="18">
        <f t="shared" si="8"/>
        <v>0.5</v>
      </c>
      <c r="J55" s="19" t="s">
        <v>122</v>
      </c>
    </row>
    <row r="56" spans="1:10" ht="31.2" x14ac:dyDescent="0.3">
      <c r="A56" s="15" t="s">
        <v>114</v>
      </c>
      <c r="B56" s="39">
        <f>SUM(B57:B60)</f>
        <v>8</v>
      </c>
      <c r="C56" s="39">
        <f>SUM(C57:C60)</f>
        <v>8</v>
      </c>
      <c r="D56" s="39">
        <f>SUM(D57:D60)</f>
        <v>8</v>
      </c>
      <c r="E56" s="14">
        <f>(D56/B56)</f>
        <v>1</v>
      </c>
      <c r="F56" s="39" t="str">
        <f>IF(E56&gt;=0.5,"Đạt","Không đạt")</f>
        <v>Đạt</v>
      </c>
      <c r="G56" s="39">
        <f>SUM(G57:G60)</f>
        <v>8</v>
      </c>
      <c r="H56" s="39">
        <f>SUM(H57:H60)</f>
        <v>8</v>
      </c>
      <c r="I56" s="14">
        <f t="shared" si="8"/>
        <v>1</v>
      </c>
      <c r="J56" s="21" t="str">
        <f>IF(I56&gt;=0.5,"Đạt","Không đạt")</f>
        <v>Đạt</v>
      </c>
    </row>
    <row r="57" spans="1:10" ht="36" x14ac:dyDescent="0.3">
      <c r="A57" s="20" t="s">
        <v>34</v>
      </c>
      <c r="B57" s="16">
        <v>2</v>
      </c>
      <c r="C57" s="16">
        <v>2</v>
      </c>
      <c r="D57" s="17">
        <v>2</v>
      </c>
      <c r="E57" s="18">
        <f t="shared" ref="E57:E60" si="11">(D57/B57)</f>
        <v>1</v>
      </c>
      <c r="F57" s="24" t="s">
        <v>83</v>
      </c>
      <c r="G57" s="17">
        <v>2</v>
      </c>
      <c r="H57" s="17">
        <v>2</v>
      </c>
      <c r="I57" s="18">
        <f t="shared" si="8"/>
        <v>1</v>
      </c>
      <c r="J57" s="19" t="s">
        <v>137</v>
      </c>
    </row>
    <row r="58" spans="1:10" ht="36" x14ac:dyDescent="0.3">
      <c r="A58" s="20" t="s">
        <v>35</v>
      </c>
      <c r="B58" s="16">
        <v>2</v>
      </c>
      <c r="C58" s="16">
        <v>2</v>
      </c>
      <c r="D58" s="17">
        <v>2</v>
      </c>
      <c r="E58" s="18">
        <f t="shared" si="11"/>
        <v>1</v>
      </c>
      <c r="F58" s="24" t="s">
        <v>77</v>
      </c>
      <c r="G58" s="17">
        <v>2</v>
      </c>
      <c r="H58" s="17">
        <v>2</v>
      </c>
      <c r="I58" s="18">
        <f t="shared" si="8"/>
        <v>1</v>
      </c>
      <c r="J58" s="19" t="s">
        <v>138</v>
      </c>
    </row>
    <row r="59" spans="1:10" ht="24" x14ac:dyDescent="0.3">
      <c r="A59" s="20" t="s">
        <v>36</v>
      </c>
      <c r="B59" s="16">
        <v>2</v>
      </c>
      <c r="C59" s="16">
        <v>2</v>
      </c>
      <c r="D59" s="17">
        <v>2</v>
      </c>
      <c r="E59" s="18">
        <f t="shared" si="11"/>
        <v>1</v>
      </c>
      <c r="F59" s="24" t="s">
        <v>82</v>
      </c>
      <c r="G59" s="17">
        <v>2</v>
      </c>
      <c r="H59" s="17">
        <v>2</v>
      </c>
      <c r="I59" s="18">
        <f t="shared" si="8"/>
        <v>1</v>
      </c>
      <c r="J59" s="19" t="s">
        <v>139</v>
      </c>
    </row>
    <row r="60" spans="1:10" ht="36" x14ac:dyDescent="0.3">
      <c r="A60" s="20" t="s">
        <v>37</v>
      </c>
      <c r="B60" s="16">
        <v>2</v>
      </c>
      <c r="C60" s="16">
        <v>2</v>
      </c>
      <c r="D60" s="17">
        <v>2</v>
      </c>
      <c r="E60" s="18">
        <f t="shared" si="11"/>
        <v>1</v>
      </c>
      <c r="F60" s="24" t="s">
        <v>81</v>
      </c>
      <c r="G60" s="17">
        <v>2</v>
      </c>
      <c r="H60" s="17">
        <v>2</v>
      </c>
      <c r="I60" s="18">
        <f t="shared" si="8"/>
        <v>1</v>
      </c>
      <c r="J60" s="24" t="s">
        <v>81</v>
      </c>
    </row>
    <row r="61" spans="1:10" ht="31.2" x14ac:dyDescent="0.3">
      <c r="A61" s="15" t="s">
        <v>62</v>
      </c>
      <c r="B61" s="39">
        <f>SUM(B62:B63)</f>
        <v>4</v>
      </c>
      <c r="C61" s="39">
        <f>SUM(C62:C63)</f>
        <v>4</v>
      </c>
      <c r="D61" s="39">
        <f>SUM(D62:D63)</f>
        <v>4</v>
      </c>
      <c r="E61" s="14">
        <f>(D61/B61)</f>
        <v>1</v>
      </c>
      <c r="F61" s="39" t="str">
        <f>IF(E61&gt;=0.5,"Đạt","Không đạt")</f>
        <v>Đạt</v>
      </c>
      <c r="G61" s="39">
        <f>SUM(G62:G63)</f>
        <v>2</v>
      </c>
      <c r="H61" s="39">
        <f>SUM(H62:H63)</f>
        <v>2</v>
      </c>
      <c r="I61" s="14">
        <f t="shared" si="8"/>
        <v>0.5</v>
      </c>
      <c r="J61" s="39" t="str">
        <f>IF(I61&gt;=0.5,"Đạt","Không đạt")</f>
        <v>Đạt</v>
      </c>
    </row>
    <row r="62" spans="1:10" ht="60" x14ac:dyDescent="0.3">
      <c r="A62" s="20" t="s">
        <v>38</v>
      </c>
      <c r="B62" s="16">
        <v>2</v>
      </c>
      <c r="C62" s="16">
        <v>2</v>
      </c>
      <c r="D62" s="17">
        <v>2</v>
      </c>
      <c r="E62" s="18">
        <f t="shared" ref="E62:E63" si="12">(D62/B62)</f>
        <v>1</v>
      </c>
      <c r="F62" s="24" t="s">
        <v>119</v>
      </c>
      <c r="G62" s="17">
        <v>2</v>
      </c>
      <c r="H62" s="17">
        <v>2</v>
      </c>
      <c r="I62" s="18">
        <f t="shared" si="8"/>
        <v>1</v>
      </c>
      <c r="J62" s="41" t="s">
        <v>149</v>
      </c>
    </row>
    <row r="63" spans="1:10" ht="36" x14ac:dyDescent="0.3">
      <c r="A63" s="20" t="s">
        <v>39</v>
      </c>
      <c r="B63" s="16">
        <v>2</v>
      </c>
      <c r="C63" s="16">
        <v>2</v>
      </c>
      <c r="D63" s="17">
        <v>2</v>
      </c>
      <c r="E63" s="18">
        <f t="shared" si="12"/>
        <v>1</v>
      </c>
      <c r="F63" s="24" t="s">
        <v>84</v>
      </c>
      <c r="G63" s="17">
        <v>0</v>
      </c>
      <c r="H63" s="17">
        <v>0</v>
      </c>
      <c r="I63" s="18">
        <f t="shared" si="8"/>
        <v>0</v>
      </c>
      <c r="J63" s="24"/>
    </row>
    <row r="64" spans="1:10" x14ac:dyDescent="0.3">
      <c r="A64" s="30" t="s">
        <v>58</v>
      </c>
      <c r="B64" s="39">
        <f>SUM(B65:B66)</f>
        <v>4</v>
      </c>
      <c r="C64" s="39">
        <f>SUM(C65:C66)</f>
        <v>4</v>
      </c>
      <c r="D64" s="39">
        <f>SUM(D65:D66)</f>
        <v>4</v>
      </c>
      <c r="E64" s="14">
        <f>(D64/B64)</f>
        <v>1</v>
      </c>
      <c r="F64" s="39" t="str">
        <f>IF(E64&gt;=0.5,"Đạt","Không đạt")</f>
        <v>Đạt</v>
      </c>
      <c r="G64" s="39">
        <f>SUM(G65:G66)</f>
        <v>4</v>
      </c>
      <c r="H64" s="39">
        <f>SUM(H65:H66)</f>
        <v>4</v>
      </c>
      <c r="I64" s="14">
        <f t="shared" si="8"/>
        <v>1</v>
      </c>
      <c r="J64" s="39" t="str">
        <f>IF(I64&gt;=0.5,"Đạt","Không đạt")</f>
        <v>Đạt</v>
      </c>
    </row>
    <row r="65" spans="1:10" ht="48" x14ac:dyDescent="0.3">
      <c r="A65" s="29" t="s">
        <v>40</v>
      </c>
      <c r="B65" s="16">
        <v>2</v>
      </c>
      <c r="C65" s="16">
        <v>2</v>
      </c>
      <c r="D65" s="17">
        <v>2</v>
      </c>
      <c r="E65" s="18">
        <f t="shared" ref="E65:E66" si="13">(D65/B65)</f>
        <v>1</v>
      </c>
      <c r="F65" s="24" t="s">
        <v>120</v>
      </c>
      <c r="G65" s="17">
        <v>2</v>
      </c>
      <c r="H65" s="17">
        <v>2</v>
      </c>
      <c r="I65" s="18">
        <f t="shared" si="8"/>
        <v>1</v>
      </c>
      <c r="J65" s="41" t="s">
        <v>144</v>
      </c>
    </row>
    <row r="66" spans="1:10" ht="60" x14ac:dyDescent="0.3">
      <c r="A66" s="29" t="s">
        <v>41</v>
      </c>
      <c r="B66" s="16">
        <v>2</v>
      </c>
      <c r="C66" s="16">
        <v>2</v>
      </c>
      <c r="D66" s="17">
        <v>2</v>
      </c>
      <c r="E66" s="18">
        <f t="shared" si="13"/>
        <v>1</v>
      </c>
      <c r="F66" s="24" t="s">
        <v>78</v>
      </c>
      <c r="G66" s="17">
        <v>2</v>
      </c>
      <c r="H66" s="17">
        <v>2</v>
      </c>
      <c r="I66" s="18">
        <f t="shared" si="8"/>
        <v>1</v>
      </c>
      <c r="J66" s="37" t="s">
        <v>147</v>
      </c>
    </row>
    <row r="67" spans="1:10" ht="31.2" x14ac:dyDescent="0.3">
      <c r="A67" s="31" t="s">
        <v>42</v>
      </c>
      <c r="B67" s="39">
        <f>SUM(B68,B73,B76)</f>
        <v>16</v>
      </c>
      <c r="C67" s="39">
        <f>SUM(C68,C73,C76)</f>
        <v>16</v>
      </c>
      <c r="D67" s="39">
        <f>SUM(D68,D73,D76)</f>
        <v>13</v>
      </c>
      <c r="E67" s="14">
        <f>(D67/B67)</f>
        <v>0.8125</v>
      </c>
      <c r="F67" s="39" t="str">
        <f>IF(E67&gt;=0.5,"Đạt","Không đạt")</f>
        <v>Đạt</v>
      </c>
      <c r="G67" s="39">
        <f>SUM(G68,G73,G76)</f>
        <v>12</v>
      </c>
      <c r="H67" s="39">
        <f>SUM(H68,H73,H76)</f>
        <v>12</v>
      </c>
      <c r="I67" s="14">
        <f t="shared" si="8"/>
        <v>0.75</v>
      </c>
      <c r="J67" s="39" t="str">
        <f>IF(I67&gt;=0.5,"Đạt","Không đạt")</f>
        <v>Đạt</v>
      </c>
    </row>
    <row r="68" spans="1:10" ht="31.2" x14ac:dyDescent="0.3">
      <c r="A68" s="30" t="s">
        <v>43</v>
      </c>
      <c r="B68" s="39">
        <f>SUM(B69:B72)</f>
        <v>8</v>
      </c>
      <c r="C68" s="39">
        <f>SUM(C69:C72)</f>
        <v>8</v>
      </c>
      <c r="D68" s="39">
        <f>SUM(D69:D72)</f>
        <v>8</v>
      </c>
      <c r="E68" s="14">
        <f>(D68/B68)</f>
        <v>1</v>
      </c>
      <c r="F68" s="39" t="str">
        <f>IF(E68&gt;=0.5,"Đạt","Không đạt")</f>
        <v>Đạt</v>
      </c>
      <c r="G68" s="39">
        <f>SUM(G69:G72)</f>
        <v>7</v>
      </c>
      <c r="H68" s="39">
        <f>SUM(H69:H72)</f>
        <v>7</v>
      </c>
      <c r="I68" s="14">
        <f t="shared" si="8"/>
        <v>0.875</v>
      </c>
      <c r="J68" s="39" t="str">
        <f>IF(I68&gt;=0.5,"Đạt","Không đạt")</f>
        <v>Đạt</v>
      </c>
    </row>
    <row r="69" spans="1:10" ht="36" x14ac:dyDescent="0.3">
      <c r="A69" s="29" t="s">
        <v>44</v>
      </c>
      <c r="B69" s="16">
        <v>2</v>
      </c>
      <c r="C69" s="16">
        <v>2</v>
      </c>
      <c r="D69" s="17">
        <v>2</v>
      </c>
      <c r="E69" s="18">
        <f t="shared" ref="E69:E72" si="14">(D69/B69)</f>
        <v>1</v>
      </c>
      <c r="F69" s="24" t="s">
        <v>79</v>
      </c>
      <c r="G69" s="17">
        <v>1</v>
      </c>
      <c r="H69" s="17">
        <v>1</v>
      </c>
      <c r="I69" s="18">
        <f t="shared" si="8"/>
        <v>0.5</v>
      </c>
      <c r="J69" s="24" t="s">
        <v>79</v>
      </c>
    </row>
    <row r="70" spans="1:10" ht="17.25" customHeight="1" x14ac:dyDescent="0.3">
      <c r="A70" s="29" t="s">
        <v>45</v>
      </c>
      <c r="B70" s="16">
        <v>2</v>
      </c>
      <c r="C70" s="16">
        <v>2</v>
      </c>
      <c r="D70" s="17">
        <v>2</v>
      </c>
      <c r="E70" s="18">
        <f t="shared" si="14"/>
        <v>1</v>
      </c>
      <c r="F70" s="60" t="s">
        <v>161</v>
      </c>
      <c r="G70" s="17">
        <v>2</v>
      </c>
      <c r="H70" s="17">
        <v>2</v>
      </c>
      <c r="I70" s="18">
        <f t="shared" si="8"/>
        <v>1</v>
      </c>
      <c r="J70" s="24" t="s">
        <v>161</v>
      </c>
    </row>
    <row r="71" spans="1:10" ht="48" x14ac:dyDescent="0.3">
      <c r="A71" s="29" t="s">
        <v>46</v>
      </c>
      <c r="B71" s="16">
        <v>2</v>
      </c>
      <c r="C71" s="16">
        <v>2</v>
      </c>
      <c r="D71" s="17">
        <v>2</v>
      </c>
      <c r="E71" s="18">
        <f t="shared" si="14"/>
        <v>1</v>
      </c>
      <c r="F71" s="24" t="s">
        <v>93</v>
      </c>
      <c r="G71" s="17">
        <v>2</v>
      </c>
      <c r="H71" s="17">
        <v>2</v>
      </c>
      <c r="I71" s="18">
        <f t="shared" si="8"/>
        <v>1</v>
      </c>
      <c r="J71" s="40" t="s">
        <v>151</v>
      </c>
    </row>
    <row r="72" spans="1:10" ht="72" x14ac:dyDescent="0.3">
      <c r="A72" s="29" t="s">
        <v>47</v>
      </c>
      <c r="B72" s="16">
        <v>2</v>
      </c>
      <c r="C72" s="16">
        <v>2</v>
      </c>
      <c r="D72" s="17">
        <v>2</v>
      </c>
      <c r="E72" s="18">
        <f t="shared" si="14"/>
        <v>1</v>
      </c>
      <c r="F72" s="24" t="s">
        <v>118</v>
      </c>
      <c r="G72" s="17">
        <v>2</v>
      </c>
      <c r="H72" s="17">
        <v>2</v>
      </c>
      <c r="I72" s="18">
        <f t="shared" si="8"/>
        <v>1</v>
      </c>
      <c r="J72" s="40" t="s">
        <v>151</v>
      </c>
    </row>
    <row r="73" spans="1:10" ht="31.2" x14ac:dyDescent="0.3">
      <c r="A73" s="30" t="s">
        <v>57</v>
      </c>
      <c r="B73" s="39">
        <f>SUM(B74:B75)</f>
        <v>4</v>
      </c>
      <c r="C73" s="39">
        <f>SUM(C74:C75)</f>
        <v>4</v>
      </c>
      <c r="D73" s="39">
        <f>SUM(D74:D75)</f>
        <v>2</v>
      </c>
      <c r="E73" s="14">
        <f>(D73/B73)</f>
        <v>0.5</v>
      </c>
      <c r="F73" s="39" t="str">
        <f>IF(E73&gt;=0.5,"Đạt","Không đạt")</f>
        <v>Đạt</v>
      </c>
      <c r="G73" s="39">
        <f>SUM(G74:G75)</f>
        <v>2</v>
      </c>
      <c r="H73" s="39">
        <f>SUM(H74:H75)</f>
        <v>2</v>
      </c>
      <c r="I73" s="14">
        <f t="shared" si="8"/>
        <v>0.5</v>
      </c>
      <c r="J73" s="39" t="str">
        <f>IF(I73&gt;=0.5,"Đạt","Không đạt")</f>
        <v>Đạt</v>
      </c>
    </row>
    <row r="74" spans="1:10" ht="36" x14ac:dyDescent="0.3">
      <c r="A74" s="29" t="s">
        <v>48</v>
      </c>
      <c r="B74" s="16">
        <v>2</v>
      </c>
      <c r="C74" s="16">
        <v>2</v>
      </c>
      <c r="D74" s="17">
        <v>2</v>
      </c>
      <c r="E74" s="18">
        <f t="shared" ref="E74:E75" si="15">(D74/B74)</f>
        <v>1</v>
      </c>
      <c r="F74" s="32" t="s">
        <v>80</v>
      </c>
      <c r="G74" s="17">
        <v>2</v>
      </c>
      <c r="H74" s="17">
        <v>2</v>
      </c>
      <c r="I74" s="18">
        <f t="shared" si="8"/>
        <v>1</v>
      </c>
      <c r="J74" s="19" t="s">
        <v>140</v>
      </c>
    </row>
    <row r="75" spans="1:10" ht="24" x14ac:dyDescent="0.3">
      <c r="A75" s="29" t="s">
        <v>49</v>
      </c>
      <c r="B75" s="16">
        <v>2</v>
      </c>
      <c r="C75" s="16">
        <v>2</v>
      </c>
      <c r="D75" s="17">
        <v>0</v>
      </c>
      <c r="E75" s="18">
        <f t="shared" si="15"/>
        <v>0</v>
      </c>
      <c r="F75" s="24"/>
      <c r="G75" s="17">
        <v>0</v>
      </c>
      <c r="H75" s="17">
        <v>0</v>
      </c>
      <c r="I75" s="18">
        <f t="shared" si="8"/>
        <v>0</v>
      </c>
      <c r="J75" s="24"/>
    </row>
    <row r="76" spans="1:10" x14ac:dyDescent="0.3">
      <c r="A76" s="30" t="s">
        <v>56</v>
      </c>
      <c r="B76" s="39">
        <f>SUM(B77:B78)</f>
        <v>4</v>
      </c>
      <c r="C76" s="39">
        <f>SUM(C77:C78)</f>
        <v>4</v>
      </c>
      <c r="D76" s="39">
        <f>SUM(D77:D78)</f>
        <v>3</v>
      </c>
      <c r="E76" s="14">
        <f>(D76/B76)</f>
        <v>0.75</v>
      </c>
      <c r="F76" s="39" t="str">
        <f>IF(E76&gt;=0.5,"Đạt","Không đạt")</f>
        <v>Đạt</v>
      </c>
      <c r="G76" s="39">
        <f>SUM(G77:G78)</f>
        <v>3</v>
      </c>
      <c r="H76" s="39">
        <f>SUM(H77:H78)</f>
        <v>3</v>
      </c>
      <c r="I76" s="14">
        <f t="shared" si="8"/>
        <v>0.75</v>
      </c>
      <c r="J76" s="39" t="str">
        <f>IF(I76&gt;=0.5,"Đạt","Không đạt")</f>
        <v>Đạt</v>
      </c>
    </row>
    <row r="77" spans="1:10" ht="24" x14ac:dyDescent="0.3">
      <c r="A77" s="29" t="s">
        <v>50</v>
      </c>
      <c r="B77" s="16">
        <v>2</v>
      </c>
      <c r="C77" s="16">
        <v>2</v>
      </c>
      <c r="D77" s="17">
        <v>2</v>
      </c>
      <c r="E77" s="18">
        <f t="shared" ref="E77:E78" si="16">(D77/B77)</f>
        <v>1</v>
      </c>
      <c r="F77" s="33" t="s">
        <v>96</v>
      </c>
      <c r="G77" s="17">
        <v>2</v>
      </c>
      <c r="H77" s="17">
        <v>2</v>
      </c>
      <c r="I77" s="18">
        <f t="shared" si="8"/>
        <v>1</v>
      </c>
      <c r="J77" s="33" t="s">
        <v>96</v>
      </c>
    </row>
    <row r="78" spans="1:10" ht="24" x14ac:dyDescent="0.3">
      <c r="A78" s="29" t="s">
        <v>51</v>
      </c>
      <c r="B78" s="16">
        <v>2</v>
      </c>
      <c r="C78" s="16">
        <v>2</v>
      </c>
      <c r="D78" s="17">
        <v>1</v>
      </c>
      <c r="E78" s="18">
        <f t="shared" si="16"/>
        <v>0.5</v>
      </c>
      <c r="F78" s="24" t="s">
        <v>160</v>
      </c>
      <c r="G78" s="17">
        <v>1</v>
      </c>
      <c r="H78" s="17">
        <v>1</v>
      </c>
      <c r="I78" s="18">
        <f t="shared" si="8"/>
        <v>0.5</v>
      </c>
      <c r="J78" s="38" t="s">
        <v>150</v>
      </c>
    </row>
    <row r="79" spans="1:10" x14ac:dyDescent="0.3">
      <c r="A79" s="31" t="s">
        <v>52</v>
      </c>
      <c r="B79" s="39">
        <f>SUM(B17,B31,B67)</f>
        <v>88</v>
      </c>
      <c r="C79" s="39">
        <f>SUM(C17,C31,C67)</f>
        <v>88</v>
      </c>
      <c r="D79" s="39">
        <f>SUM(D17,D31,D67)</f>
        <v>84</v>
      </c>
      <c r="E79" s="34">
        <f>(D79/B79)</f>
        <v>0.95454545454545459</v>
      </c>
      <c r="F79" s="16"/>
      <c r="G79" s="39">
        <f>SUM(G17,G31,G67)</f>
        <v>72</v>
      </c>
      <c r="H79" s="39">
        <f>SUM(H17,H31,H67)</f>
        <v>72</v>
      </c>
      <c r="I79" s="34">
        <f t="shared" si="8"/>
        <v>0.81818181818181823</v>
      </c>
      <c r="J79" s="16"/>
    </row>
    <row r="80" spans="1:10" x14ac:dyDescent="0.3">
      <c r="A80" s="31" t="s">
        <v>53</v>
      </c>
      <c r="B80" s="39">
        <v>100</v>
      </c>
      <c r="C80" s="39">
        <f>(C79*B80)/B79</f>
        <v>100</v>
      </c>
      <c r="D80" s="35">
        <f>(D79*B80)/B79</f>
        <v>95.454545454545453</v>
      </c>
      <c r="E80" s="34">
        <f>(D80/B80)</f>
        <v>0.95454545454545459</v>
      </c>
      <c r="F80" s="16"/>
      <c r="G80" s="35">
        <f>(G79/B79)*100</f>
        <v>81.818181818181827</v>
      </c>
      <c r="H80" s="35">
        <f>(H79*B80)/B79</f>
        <v>81.818181818181813</v>
      </c>
      <c r="I80" s="34">
        <f t="shared" si="8"/>
        <v>0.81818181818181812</v>
      </c>
      <c r="J80" s="16"/>
    </row>
    <row r="81" spans="1:10" ht="36" customHeight="1" x14ac:dyDescent="0.3">
      <c r="A81" s="31" t="s">
        <v>54</v>
      </c>
      <c r="B81" s="31"/>
      <c r="C81" s="31"/>
      <c r="D81" s="52" t="str">
        <f>IF(AND(E18&lt;0.5),"Không đạt",IF(AND(E25&lt;0.5),"Không đạt",IF(AND(E28&lt;0.5),"Không đạt",IF(AND(E32&lt;0.5),"Không đạt",IF(AND(E35&lt;0.5),"Không đạt",IF(AND(E42&lt;0.5),"Không đạt",IF(AND(E47&lt;0.5),"Không đạt",IF(AND(E50&lt;0.5),"Không đạt",IF(AND(E53&lt;0.5),"Không đạt",IF(AND(E56&lt;0.5),"Không đạt",IF(AND(E61&lt;0.5),"Không đạt",IF(AND(E64&lt;0.5),"Không đạt",IF(AND(E68&lt;0.5),"Không đạt",IF(AND(E73&lt;0.5),"Không đạt",IF(AND(E76&lt;0.5),"Không đạt",IF(AND(D80&gt;=80),"A",IF(AND(D80&gt;=65,D80&lt;79),"B",IF(AND(D80&gt;=50,D80&lt;64),"C","Không đạt"))))))))))))))))))</f>
        <v>A</v>
      </c>
      <c r="E81" s="52"/>
      <c r="F81" s="39" t="str">
        <f>IF(E18&lt;0.5,"Có Tiêu chuẩn dưới 50%",IF(AND(E25&lt;0.5),"Có Tiêu chuẩn dưới 50%",IF(AND(E28&lt;0.5),"Có Tiêu chuẩn dưới 50%",IF(AND(E32&lt;0.5),"Có Tiêu chuẩn dưới 50%",IF(AND(E35&lt;0.5),"Có Tiêu chuẩn dưới 50%",IF(AND(E42&lt;0.5),"Có Tiêu chuẩn dưới 50%",IF(AND(E47&lt;0.5),"Có Tiêu chuẩn dưới 50%",IF(AND(E50&lt;0.5),"Có Tiêu chuẩn dưới 50%",IF(AND(E53&lt;0.5),"Có Tiêu chuẩn dưới 50%",IF(AND(E56&lt;0.5),"Có Tiêu chuẩn dưới 50%",IF(AND(E61&lt;0.5),"Có Tiêu chuẩn dưới 50%",IF(AND(E64&lt;0.5),"Có Tiêu chuẩn dưới 50%",IF(AND(E68&lt;0.5),"Có Tiêu chuẩn dưới 50%",IF(AND(E73&lt;0.5),"Có Tiêu chuẩn dưới 50%",IF(AND(E76&lt;0.5),"Có Tiêu chuẩn dưới 50%","Tất cả các Tiêu chuẩn đạt trên 50%")))))))))))))))</f>
        <v>Tất cả các Tiêu chuẩn đạt trên 50%</v>
      </c>
      <c r="G81" s="16"/>
      <c r="H81" s="52" t="str">
        <f>IF(AND(I18&lt;0.5),"Không đạt",IF(AND(I25&lt;0.5),"Không đạt",IF(AND(I28&lt;0.5),"Không đạt",IF(AND(I32&lt;0.5),"Không đạt",IF(AND(I35&lt;0.5),"Không đạt",IF(AND(I42&lt;0.5),"Không đạt",IF(AND(I47&lt;0.5),"Không đạt",IF(AND(I50&lt;0.5),"Không đạt",IF(AND(I53&lt;0.5),"Không đạt",IF(AND(I56&lt;0.5),"Không đạt",IF(AND(I61&lt;0.5),"Không đạt",IF(AND(I64&lt;0.5),"Không đạt",IF(AND(I68&lt;0.5),"Không đạt",IF(AND(I73&lt;0.5),"Không đạt",IF(AND(I76&lt;0.5),"Không đạt",IF(AND(H80&gt;=80),"A",IF(AND(H80&gt;=65,H80&lt;80),"B",IF(AND(H80&gt;=50,H80&lt;64),"C","Không đạt"))))))))))))))))))</f>
        <v>A</v>
      </c>
      <c r="I81" s="52"/>
      <c r="J81" s="39" t="str">
        <f>IF(I18&lt;0.5,"Có Tiêu chuẩn dưới 50%",IF(AND(I25&lt;0.5),"Có Tiêu chuẩn dưới 50%",IF(AND(I28&lt;0.5),"Có Tiêu chuẩn dưới 50%",IF(AND(I32&lt;0.5),"Có Tiêu chuẩn dưới 50%",IF(AND(I35&lt;0.5),"Có Tiêu chuẩn dưới 50%",IF(AND(I42&lt;0.5),"Có Tiêu chuẩn dưới 50%",IF(AND(I47&lt;0.5),"Có Tiêu chuẩn dưới 50%",IF(AND(I50&lt;0.5),"Có Tiêu chuẩn dưới 50%",IF(AND(I53&lt;0.5),"Có Tiêu chuẩn dưới 50%",IF(AND(I56&lt;0.5),"Có Tiêu chuẩn dưới 50%",IF(AND(I61&lt;0.5),"Có Tiêu chuẩn dưới 50%",IF(AND(I64&lt;0.5),"Có Tiêu chuẩn dưới 50%",IF(AND(I68&lt;0.5),"Có Tiêu chuẩn dưới 50%",IF(AND(I73&lt;0.5),"Có Tiêu chuẩn dưới 50%",IF(AND(I76&lt;0.5),"Có Tiêu chuẩn dưới 50%","Tất cả các Tiêu chuẩn đạt trên 50%")))))))))))))))</f>
        <v>Tất cả các Tiêu chuẩn đạt trên 50%</v>
      </c>
    </row>
    <row r="83" spans="1:10" ht="36" customHeight="1" x14ac:dyDescent="0.3">
      <c r="A83" s="48" t="s">
        <v>162</v>
      </c>
      <c r="B83" s="49"/>
      <c r="C83" s="49"/>
      <c r="D83" s="49"/>
      <c r="E83" s="49"/>
      <c r="H83" s="50" t="s">
        <v>163</v>
      </c>
      <c r="I83" s="51"/>
      <c r="J83" s="51"/>
    </row>
    <row r="87" spans="1:10" ht="15.6" customHeight="1" x14ac:dyDescent="0.3">
      <c r="A87" s="47" t="s">
        <v>97</v>
      </c>
      <c r="B87" s="47"/>
      <c r="C87" s="47"/>
      <c r="D87" s="47"/>
      <c r="E87" s="7"/>
      <c r="F87" s="7"/>
      <c r="G87" s="7"/>
      <c r="H87" s="7"/>
      <c r="I87" s="45" t="s">
        <v>94</v>
      </c>
      <c r="J87" s="46"/>
    </row>
    <row r="88" spans="1:10" ht="16.8" x14ac:dyDescent="0.3">
      <c r="B88" s="2"/>
      <c r="C88" s="2"/>
      <c r="D88" s="2"/>
      <c r="E88" s="2"/>
    </row>
    <row r="89" spans="1:10" ht="16.8" x14ac:dyDescent="0.3">
      <c r="B89" s="3"/>
      <c r="C89" s="3"/>
      <c r="D89" s="3"/>
      <c r="E89" s="3"/>
    </row>
    <row r="90" spans="1:10" ht="16.8" x14ac:dyDescent="0.3">
      <c r="B90" s="4"/>
      <c r="C90" s="4"/>
      <c r="D90" s="4"/>
      <c r="E90" s="4"/>
    </row>
  </sheetData>
  <mergeCells count="22">
    <mergeCell ref="A5:J5"/>
    <mergeCell ref="A1:E1"/>
    <mergeCell ref="F1:J1"/>
    <mergeCell ref="A2:E2"/>
    <mergeCell ref="F2:J2"/>
    <mergeCell ref="A3:E3"/>
    <mergeCell ref="A6:J6"/>
    <mergeCell ref="A7:J7"/>
    <mergeCell ref="A8:J8"/>
    <mergeCell ref="A9:J9"/>
    <mergeCell ref="I87:J87"/>
    <mergeCell ref="A87:D87"/>
    <mergeCell ref="A83:E83"/>
    <mergeCell ref="H83:J83"/>
    <mergeCell ref="A15:A16"/>
    <mergeCell ref="B15:B16"/>
    <mergeCell ref="D15:F15"/>
    <mergeCell ref="D81:E81"/>
    <mergeCell ref="H81:I81"/>
    <mergeCell ref="C15:C16"/>
    <mergeCell ref="G15:J15"/>
    <mergeCell ref="B12:I12"/>
  </mergeCells>
  <hyperlinks>
    <hyperlink ref="A26" r:id="rId1" display="https://thuvienphapluat.vn/phap-luat/tim-van-ban.aspx?keyword=01/2014/TT-BGD%C4%90T&amp;area=2&amp;type=0&amp;match=False&amp;vc=True&amp;lan=1" xr:uid="{00000000-0004-0000-0000-000000000000}"/>
    <hyperlink ref="A29" r:id="rId2" display="https://thuvienphapluat.vn/phap-luat/tim-van-ban.aspx?keyword=03/2014/TT-BTTTT&amp;area=2&amp;type=0&amp;match=False&amp;vc=True&amp;lan=1" xr:uid="{00000000-0004-0000-0000-000001000000}"/>
  </hyperlinks>
  <pageMargins left="0.19685039370078741" right="0.19685039370078741"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Cao Tuan</cp:lastModifiedBy>
  <cp:lastPrinted>2020-05-30T05:18:58Z</cp:lastPrinted>
  <dcterms:created xsi:type="dcterms:W3CDTF">2018-04-22T04:07:39Z</dcterms:created>
  <dcterms:modified xsi:type="dcterms:W3CDTF">2023-06-22T06:15:04Z</dcterms:modified>
</cp:coreProperties>
</file>